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DOT\J20201330.000 D11 - BEL-40-27.48\99610\400-Engineering\Roadway\EngData\"/>
    </mc:Choice>
  </mc:AlternateContent>
  <xr:revisionPtr revIDLastSave="0" documentId="13_ncr:1_{BE25CF1A-496F-4F5E-8077-B7942D6A09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LCS" sheetId="5" r:id="rId1"/>
    <sheet name="EARTHWORK" sheetId="4" r:id="rId2"/>
  </sheets>
  <definedNames>
    <definedName name="_xlnm.Print_Area" localSheetId="0">CALCS!$B$1:$V$43</definedName>
    <definedName name="_xlnm.Print_Area" localSheetId="1">EARTHWORK!$A$2:$M$50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1" i="5" l="1"/>
  <c r="G31" i="5"/>
  <c r="G29" i="5"/>
  <c r="G19" i="5"/>
  <c r="G18" i="5"/>
  <c r="G17" i="5"/>
  <c r="G16" i="5"/>
  <c r="G14" i="5"/>
  <c r="G13" i="5"/>
  <c r="G12" i="5"/>
  <c r="K29" i="5" l="1"/>
  <c r="K24" i="5"/>
  <c r="L27" i="5"/>
  <c r="I26" i="5"/>
  <c r="I25" i="5"/>
  <c r="I24" i="5"/>
  <c r="K26" i="5"/>
  <c r="K25" i="5"/>
  <c r="J27" i="5"/>
  <c r="T29" i="5"/>
  <c r="L25" i="5"/>
  <c r="L26" i="5"/>
  <c r="L24" i="5"/>
  <c r="N24" i="5"/>
  <c r="N25" i="5"/>
  <c r="N26" i="5"/>
  <c r="M24" i="5"/>
  <c r="M25" i="5"/>
  <c r="M26" i="5"/>
  <c r="M27" i="5"/>
  <c r="J25" i="5"/>
  <c r="J26" i="5"/>
  <c r="J24" i="5"/>
  <c r="H25" i="5"/>
  <c r="H26" i="5"/>
  <c r="H24" i="5"/>
  <c r="Q12" i="5"/>
  <c r="Q13" i="5"/>
  <c r="Q14" i="5"/>
  <c r="O16" i="5"/>
  <c r="O17" i="5"/>
  <c r="O18" i="5"/>
  <c r="O19" i="5"/>
  <c r="P21" i="5"/>
  <c r="P22" i="5"/>
  <c r="E5" i="4"/>
  <c r="C25" i="4"/>
  <c r="C23" i="4"/>
  <c r="C21" i="4"/>
  <c r="C7" i="4"/>
  <c r="C5" i="4"/>
  <c r="G7" i="4"/>
  <c r="G9" i="4"/>
  <c r="G11" i="4"/>
  <c r="G13" i="4"/>
  <c r="G17" i="4"/>
  <c r="G19" i="4"/>
  <c r="E7" i="4"/>
  <c r="E9" i="4"/>
  <c r="E11" i="4"/>
  <c r="G21" i="4"/>
  <c r="G23" i="4"/>
  <c r="G25" i="4"/>
  <c r="E23" i="4"/>
  <c r="E21" i="4"/>
  <c r="E19" i="4"/>
  <c r="E17" i="4"/>
  <c r="E13" i="4"/>
  <c r="O42" i="5" l="1"/>
  <c r="B26" i="4"/>
  <c r="B6" i="4"/>
  <c r="H6" i="4" s="1"/>
  <c r="B8" i="4"/>
  <c r="H8" i="4" s="1"/>
  <c r="B10" i="4"/>
  <c r="D10" i="4" s="1"/>
  <c r="B12" i="4"/>
  <c r="F12" i="4" s="1"/>
  <c r="B18" i="4"/>
  <c r="H18" i="4" s="1"/>
  <c r="B20" i="4"/>
  <c r="D20" i="4" s="1"/>
  <c r="B22" i="4"/>
  <c r="B24" i="4"/>
  <c r="H24" i="4" s="1"/>
  <c r="B4" i="4"/>
  <c r="F4" i="4" s="1"/>
  <c r="F22" i="4" l="1"/>
  <c r="H22" i="4"/>
  <c r="F26" i="4"/>
  <c r="H26" i="4"/>
  <c r="H4" i="4"/>
  <c r="D4" i="4"/>
  <c r="D24" i="4"/>
  <c r="F8" i="4"/>
  <c r="F6" i="4"/>
  <c r="I42" i="5"/>
  <c r="Q42" i="5"/>
  <c r="F10" i="4"/>
  <c r="F18" i="4"/>
  <c r="F20" i="4"/>
  <c r="F24" i="4"/>
  <c r="N42" i="5"/>
  <c r="P42" i="5"/>
  <c r="D22" i="4"/>
  <c r="H20" i="4"/>
  <c r="D26" i="4"/>
  <c r="D18" i="4"/>
  <c r="H12" i="4"/>
  <c r="D12" i="4"/>
  <c r="D6" i="4"/>
  <c r="H10" i="4"/>
  <c r="D8" i="4"/>
  <c r="H42" i="5" l="1"/>
  <c r="K42" i="5"/>
  <c r="M42" i="5"/>
  <c r="L42" i="5"/>
  <c r="J42" i="5"/>
  <c r="H28" i="4"/>
  <c r="D28" i="4"/>
  <c r="F28" i="4"/>
  <c r="T42" i="5" l="1"/>
  <c r="L6" i="4"/>
  <c r="L2" i="4"/>
  <c r="L3" i="4"/>
  <c r="L4" i="4"/>
  <c r="L5" i="4"/>
  <c r="L9" i="4"/>
</calcChain>
</file>

<file path=xl/sharedStrings.xml><?xml version="1.0" encoding="utf-8"?>
<sst xmlns="http://schemas.openxmlformats.org/spreadsheetml/2006/main" count="94" uniqueCount="71">
  <si>
    <t>STATION TO STATION</t>
  </si>
  <si>
    <t>LENGTH</t>
  </si>
  <si>
    <t>FT</t>
  </si>
  <si>
    <t>AVG. WIDTH</t>
  </si>
  <si>
    <t>SQ FT</t>
  </si>
  <si>
    <t>PAVEMENT REMOVED</t>
  </si>
  <si>
    <t>SY</t>
  </si>
  <si>
    <t>SUBGRADE COMPACTION</t>
  </si>
  <si>
    <t>CY</t>
  </si>
  <si>
    <t>TACK COAT</t>
  </si>
  <si>
    <t>GAL</t>
  </si>
  <si>
    <t>TOTALS CARRIED TO GENERAL SUMMARY</t>
  </si>
  <si>
    <t>CUT (CY)</t>
  </si>
  <si>
    <t>CUT (SF)</t>
  </si>
  <si>
    <t>LENGTH (FT)</t>
  </si>
  <si>
    <t>STATION</t>
  </si>
  <si>
    <t>FILL (SF)</t>
  </si>
  <si>
    <t>FILL (CY)</t>
  </si>
  <si>
    <t>SEEDING WIDTH (FT)</t>
  </si>
  <si>
    <t>SEEDING (SY)</t>
  </si>
  <si>
    <t>TOPSOIL</t>
  </si>
  <si>
    <t>REPAIR SEEDING AND MULCHING</t>
  </si>
  <si>
    <t>COMMERCIAL FERTILIZER</t>
  </si>
  <si>
    <t>LIME</t>
  </si>
  <si>
    <t>WATER</t>
  </si>
  <si>
    <t>DUST CONTROL WATER</t>
  </si>
  <si>
    <t>6" AGGREGATE BASE</t>
  </si>
  <si>
    <t>REF</t>
  </si>
  <si>
    <t xml:space="preserve"> NO. </t>
  </si>
  <si>
    <t>SIDE</t>
  </si>
  <si>
    <t>EARTHWORK AND SEEDING TABLE</t>
  </si>
  <si>
    <t>ASPHALT CONCRETE BASE, PG64-22, (449)</t>
  </si>
  <si>
    <t>TOTALS CARRIED TO THE GENERAL SUMMARY</t>
  </si>
  <si>
    <t>4" CONCRETE WALK</t>
  </si>
  <si>
    <t>CURB RAMP</t>
  </si>
  <si>
    <t>SF</t>
  </si>
  <si>
    <t xml:space="preserve">CURB, TYPE 6 </t>
  </si>
  <si>
    <t>ASPHALT CONCRETE INTERMEDIATE COURSE, TYPE 2 (449)</t>
  </si>
  <si>
    <t>ASPHALT CONCRETE SURFACE COURSE, TYPE 1 (449) AS PER PLAN (PG70-22M)</t>
  </si>
  <si>
    <t>104+71.57</t>
  </si>
  <si>
    <t>104+90.03</t>
  </si>
  <si>
    <t>104+71.63</t>
  </si>
  <si>
    <t>105+73.13</t>
  </si>
  <si>
    <t>105+21.60</t>
  </si>
  <si>
    <t>105+37.68</t>
  </si>
  <si>
    <t>8" NON-REINFORCED CONCRETE PAYMENT, CLASS QC 1P</t>
  </si>
  <si>
    <t>104+71.59</t>
  </si>
  <si>
    <t>104+83.37</t>
  </si>
  <si>
    <t>104+70.91</t>
  </si>
  <si>
    <t>105+73.95</t>
  </si>
  <si>
    <t>105+28.41</t>
  </si>
  <si>
    <t>105+37.74</t>
  </si>
  <si>
    <t>104+95.13</t>
  </si>
  <si>
    <t>105+18.22</t>
  </si>
  <si>
    <t>105+01.85</t>
  </si>
  <si>
    <t>105+15.85</t>
  </si>
  <si>
    <t>105+28.44</t>
  </si>
  <si>
    <t>105+67.32</t>
  </si>
  <si>
    <t>D</t>
  </si>
  <si>
    <t>CR</t>
  </si>
  <si>
    <t>C</t>
  </si>
  <si>
    <t>W</t>
  </si>
  <si>
    <t>105+32.96</t>
  </si>
  <si>
    <t>105+64.09</t>
  </si>
  <si>
    <t>CADD AREA</t>
  </si>
  <si>
    <t>LT</t>
  </si>
  <si>
    <t>RT</t>
  </si>
  <si>
    <t>P</t>
  </si>
  <si>
    <t>104+71.60</t>
  </si>
  <si>
    <t>105+15.92</t>
  </si>
  <si>
    <t>105+42.60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</si>
</sst>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.0"/>
    <numFmt numFmtId="166" formatCode="0.0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Verdana"/>
      <family val="2"/>
    </font>
    <font>
      <i/>
      <sz val="10"/>
      <name val="Arial"/>
      <family val="2"/>
    </font>
    <font>
      <b/>
      <sz val="10"/>
      <name val="Verdana"/>
      <family val="2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4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/>
    <xf numFmtId="164" fontId="4" fillId="0" borderId="9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9" xfId="0" applyBorder="1"/>
    <xf numFmtId="0" fontId="0" fillId="0" borderId="5" xfId="0" applyBorder="1"/>
    <xf numFmtId="0" fontId="0" fillId="0" borderId="5" xfId="0" applyFill="1" applyBorder="1"/>
    <xf numFmtId="164" fontId="4" fillId="0" borderId="12" xfId="0" applyNumberFormat="1" applyFont="1" applyBorder="1" applyAlignment="1">
      <alignment horizontal="center" vertical="center"/>
    </xf>
    <xf numFmtId="0" fontId="0" fillId="0" borderId="9" xfId="0" applyFill="1" applyBorder="1"/>
    <xf numFmtId="0" fontId="0" fillId="0" borderId="0" xfId="0" applyBorder="1"/>
    <xf numFmtId="0" fontId="0" fillId="0" borderId="19" xfId="0" applyBorder="1"/>
    <xf numFmtId="164" fontId="2" fillId="0" borderId="0" xfId="1" applyNumberFormat="1"/>
    <xf numFmtId="164" fontId="2" fillId="0" borderId="0" xfId="1" applyNumberFormat="1"/>
    <xf numFmtId="0" fontId="2" fillId="0" borderId="0" xfId="1" applyNumberFormat="1"/>
    <xf numFmtId="0" fontId="6" fillId="0" borderId="0" xfId="0" applyFont="1"/>
    <xf numFmtId="164" fontId="1" fillId="0" borderId="0" xfId="1" applyNumberFormat="1" applyFont="1"/>
    <xf numFmtId="2" fontId="1" fillId="0" borderId="0" xfId="1" applyNumberFormat="1" applyFont="1"/>
    <xf numFmtId="2" fontId="1" fillId="0" borderId="0" xfId="1" applyNumberFormat="1" applyFont="1" applyBorder="1"/>
    <xf numFmtId="164" fontId="1" fillId="0" borderId="0" xfId="1" applyNumberFormat="1" applyFont="1" applyBorder="1"/>
    <xf numFmtId="164" fontId="7" fillId="0" borderId="0" xfId="1" applyNumberFormat="1" applyFont="1" applyAlignment="1"/>
    <xf numFmtId="164" fontId="2" fillId="0" borderId="0" xfId="1" applyNumberFormat="1" applyBorder="1"/>
    <xf numFmtId="164" fontId="7" fillId="0" borderId="0" xfId="1" applyNumberFormat="1" applyFont="1" applyBorder="1" applyAlignment="1"/>
    <xf numFmtId="166" fontId="1" fillId="0" borderId="0" xfId="1" applyNumberFormat="1" applyFont="1" applyBorder="1"/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12" xfId="0" applyBorder="1"/>
    <xf numFmtId="0" fontId="4" fillId="0" borderId="18" xfId="0" applyFont="1" applyFill="1" applyBorder="1" applyAlignment="1">
      <alignment horizontal="center" vertical="center"/>
    </xf>
    <xf numFmtId="0" fontId="0" fillId="0" borderId="6" xfId="0" applyFill="1" applyBorder="1"/>
    <xf numFmtId="0" fontId="0" fillId="0" borderId="11" xfId="0" applyBorder="1"/>
    <xf numFmtId="0" fontId="0" fillId="0" borderId="15" xfId="0" applyFill="1" applyBorder="1"/>
    <xf numFmtId="0" fontId="0" fillId="0" borderId="11" xfId="0" applyFill="1" applyBorder="1"/>
    <xf numFmtId="0" fontId="0" fillId="0" borderId="18" xfId="0" applyFill="1" applyBorder="1"/>
    <xf numFmtId="0" fontId="0" fillId="0" borderId="18" xfId="0" applyBorder="1"/>
    <xf numFmtId="0" fontId="0" fillId="0" borderId="10" xfId="0" applyFill="1" applyBorder="1"/>
    <xf numFmtId="0" fontId="0" fillId="0" borderId="21" xfId="0" applyFill="1" applyBorder="1"/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" fontId="4" fillId="0" borderId="13" xfId="0" applyNumberFormat="1" applyFont="1" applyFill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164" fontId="10" fillId="0" borderId="26" xfId="1" applyNumberFormat="1" applyFont="1" applyBorder="1" applyAlignment="1">
      <alignment horizontal="center"/>
    </xf>
    <xf numFmtId="0" fontId="10" fillId="0" borderId="13" xfId="1" applyNumberFormat="1" applyFont="1" applyBorder="1" applyAlignment="1">
      <alignment horizontal="center"/>
    </xf>
    <xf numFmtId="2" fontId="10" fillId="0" borderId="13" xfId="1" applyNumberFormat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10" fillId="0" borderId="13" xfId="1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164" fontId="10" fillId="0" borderId="25" xfId="1" applyNumberFormat="1" applyFont="1" applyBorder="1" applyAlignment="1">
      <alignment horizontal="center"/>
    </xf>
    <xf numFmtId="0" fontId="10" fillId="0" borderId="12" xfId="1" applyNumberFormat="1" applyFont="1" applyBorder="1" applyAlignment="1">
      <alignment horizontal="center"/>
    </xf>
    <xf numFmtId="2" fontId="10" fillId="0" borderId="12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10" fillId="0" borderId="12" xfId="1" applyNumberFormat="1" applyFont="1" applyFill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0" fontId="2" fillId="0" borderId="9" xfId="1" applyNumberFormat="1" applyBorder="1"/>
    <xf numFmtId="164" fontId="2" fillId="0" borderId="16" xfId="1" applyNumberFormat="1" applyBorder="1"/>
    <xf numFmtId="0" fontId="0" fillId="0" borderId="0" xfId="0" applyAlignment="1">
      <alignment vertical="center"/>
    </xf>
    <xf numFmtId="2" fontId="4" fillId="0" borderId="10" xfId="0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5" xfId="0" applyFont="1" applyFill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64" fontId="4" fillId="0" borderId="3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180" wrapText="1"/>
    </xf>
    <xf numFmtId="1" fontId="4" fillId="0" borderId="11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textRotation="180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 textRotation="180"/>
    </xf>
    <xf numFmtId="0" fontId="4" fillId="0" borderId="2" xfId="0" applyFont="1" applyBorder="1" applyAlignment="1">
      <alignment horizontal="center" vertical="center" textRotation="180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180" wrapText="1"/>
    </xf>
    <xf numFmtId="0" fontId="4" fillId="0" borderId="1" xfId="0" applyFont="1" applyBorder="1" applyAlignment="1">
      <alignment horizontal="center" vertical="center" textRotation="180" wrapText="1"/>
    </xf>
    <xf numFmtId="0" fontId="4" fillId="0" borderId="11" xfId="0" applyFont="1" applyBorder="1" applyAlignment="1">
      <alignment horizontal="center" vertical="center" textRotation="180" wrapText="1"/>
    </xf>
    <xf numFmtId="0" fontId="4" fillId="0" borderId="5" xfId="0" applyFont="1" applyBorder="1" applyAlignment="1">
      <alignment horizontal="center" vertical="center" textRotation="180"/>
    </xf>
    <xf numFmtId="0" fontId="4" fillId="0" borderId="6" xfId="0" applyFont="1" applyFill="1" applyBorder="1" applyAlignment="1">
      <alignment horizontal="center" vertical="center" textRotation="180" wrapText="1"/>
    </xf>
    <xf numFmtId="1" fontId="4" fillId="0" borderId="17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180" wrapText="1"/>
    </xf>
    <xf numFmtId="0" fontId="4" fillId="0" borderId="1" xfId="0" applyFont="1" applyFill="1" applyBorder="1" applyAlignment="1">
      <alignment horizontal="center" vertical="center" textRotation="180" wrapText="1"/>
    </xf>
    <xf numFmtId="0" fontId="4" fillId="0" borderId="11" xfId="0" applyFont="1" applyFill="1" applyBorder="1" applyAlignment="1">
      <alignment horizontal="center" vertical="center" textRotation="180" wrapText="1"/>
    </xf>
    <xf numFmtId="1" fontId="4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180" wrapText="1"/>
    </xf>
    <xf numFmtId="0" fontId="4" fillId="0" borderId="14" xfId="0" applyFont="1" applyBorder="1" applyAlignment="1">
      <alignment horizontal="center" vertical="center"/>
    </xf>
    <xf numFmtId="164" fontId="8" fillId="0" borderId="27" xfId="1" applyNumberFormat="1" applyFont="1" applyBorder="1" applyAlignment="1">
      <alignment horizontal="center"/>
    </xf>
    <xf numFmtId="164" fontId="8" fillId="0" borderId="28" xfId="1" applyNumberFormat="1" applyFont="1" applyBorder="1" applyAlignment="1">
      <alignment horizontal="center"/>
    </xf>
    <xf numFmtId="164" fontId="8" fillId="0" borderId="29" xfId="1" applyNumberFormat="1" applyFont="1" applyBorder="1" applyAlignment="1">
      <alignment horizontal="center"/>
    </xf>
    <xf numFmtId="164" fontId="9" fillId="0" borderId="16" xfId="1" applyNumberFormat="1" applyFont="1" applyBorder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center" wrapText="1"/>
    </xf>
    <xf numFmtId="164" fontId="11" fillId="0" borderId="16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11" fillId="0" borderId="14" xfId="1" applyNumberFormat="1" applyFont="1" applyBorder="1" applyAlignment="1">
      <alignment horizontal="center"/>
    </xf>
    <xf numFmtId="0" fontId="0" fillId="0" borderId="20" xfId="0" applyBorder="1" applyAlignment="1">
      <alignment horizontal="center"/>
    </xf>
  </cellXfs>
  <cellStyles count="2">
    <cellStyle name="Normal" xfId="0" builtinId="0"/>
    <cellStyle name="Normal 2" xfId="1" xr:uid="{D6D3B554-F461-41A0-929A-40447B44E59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37904</xdr:colOff>
      <xdr:row>75</xdr:row>
      <xdr:rowOff>33842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DDCA50C6-403B-4F8F-AF19-8F07DED1F972}"/>
            </a:ext>
          </a:extLst>
        </xdr:cNvPr>
        <xdr:cNvGrpSpPr>
          <a:grpSpLocks/>
        </xdr:cNvGrpSpPr>
      </xdr:nvGrpSpPr>
      <xdr:grpSpPr bwMode="auto">
        <a:xfrm>
          <a:off x="0" y="0"/>
          <a:ext cx="17653551" cy="11800018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3B407246-35CA-47B2-B020-398923EC6F7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r>
              <a:rPr lang="en-US"/>
              <a:t>304</a:t>
            </a:r>
          </a:p>
        </xdr:txBody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1FB08CD9-F530-4FA0-A87D-132F90DE5285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E70A5A5F-4E9B-475E-9A7B-54FBE8CDA26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AF128FA2-A2C0-4C0A-B0EA-F359B2FB3837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E20CB-E774-42A2-8DF8-8840FB762D9A}">
  <dimension ref="A1:AB43"/>
  <sheetViews>
    <sheetView tabSelected="1" zoomScale="85" zoomScaleNormal="85" workbookViewId="0">
      <selection activeCell="J31" sqref="J31"/>
    </sheetView>
  </sheetViews>
  <sheetFormatPr defaultRowHeight="12.75" x14ac:dyDescent="0.2"/>
  <cols>
    <col min="1" max="1" width="8.5703125" customWidth="1"/>
    <col min="2" max="3" width="15.7109375" customWidth="1"/>
    <col min="4" max="7" width="8.28515625" customWidth="1"/>
    <col min="8" max="8" width="9.5703125" customWidth="1"/>
    <col min="9" max="9" width="9.5703125" style="14" customWidth="1"/>
    <col min="10" max="14" width="9.5703125" customWidth="1"/>
    <col min="16" max="20" width="9.5703125" customWidth="1"/>
    <col min="21" max="21" width="9.5703125" style="14" customWidth="1"/>
    <col min="22" max="23" width="9.5703125" customWidth="1"/>
    <col min="24" max="25" width="9.5703125" style="14" customWidth="1"/>
    <col min="26" max="27" width="9.5703125" customWidth="1"/>
    <col min="28" max="28" width="9.5703125" style="14" customWidth="1"/>
  </cols>
  <sheetData>
    <row r="1" spans="1:28" ht="12.75" customHeight="1" x14ac:dyDescent="0.2">
      <c r="A1" s="98"/>
      <c r="B1" s="110" t="s">
        <v>0</v>
      </c>
      <c r="C1" s="111"/>
      <c r="D1" s="105" t="s">
        <v>29</v>
      </c>
      <c r="E1" s="105" t="s">
        <v>1</v>
      </c>
      <c r="F1" s="105" t="s">
        <v>3</v>
      </c>
      <c r="G1" s="105" t="s">
        <v>64</v>
      </c>
      <c r="H1" s="85">
        <v>202</v>
      </c>
      <c r="I1" s="85">
        <v>204</v>
      </c>
      <c r="J1" s="1">
        <v>301</v>
      </c>
      <c r="K1" s="1">
        <v>304</v>
      </c>
      <c r="L1" s="1">
        <v>407</v>
      </c>
      <c r="M1" s="108">
        <v>441</v>
      </c>
      <c r="N1" s="109"/>
      <c r="O1" s="91">
        <v>608</v>
      </c>
      <c r="P1" s="92"/>
      <c r="Q1" s="1">
        <v>609</v>
      </c>
      <c r="R1" s="1"/>
      <c r="S1" s="1"/>
      <c r="T1" s="11">
        <v>452</v>
      </c>
      <c r="U1" s="11"/>
      <c r="V1" s="11"/>
      <c r="W1" s="11"/>
      <c r="X1" s="121"/>
      <c r="Y1" s="122"/>
      <c r="Z1" s="108"/>
      <c r="AA1" s="131"/>
      <c r="AB1" s="39"/>
    </row>
    <row r="2" spans="1:28" ht="12.75" customHeight="1" x14ac:dyDescent="0.2">
      <c r="A2" s="99"/>
      <c r="B2" s="112"/>
      <c r="C2" s="112"/>
      <c r="D2" s="106"/>
      <c r="E2" s="106"/>
      <c r="F2" s="106"/>
      <c r="G2" s="106"/>
      <c r="H2" s="95" t="s">
        <v>5</v>
      </c>
      <c r="I2" s="95" t="s">
        <v>7</v>
      </c>
      <c r="J2" s="95" t="s">
        <v>31</v>
      </c>
      <c r="K2" s="95" t="s">
        <v>26</v>
      </c>
      <c r="L2" s="117" t="s">
        <v>9</v>
      </c>
      <c r="M2" s="95" t="s">
        <v>38</v>
      </c>
      <c r="N2" s="114" t="s">
        <v>37</v>
      </c>
      <c r="O2" s="97" t="s">
        <v>33</v>
      </c>
      <c r="P2" s="95" t="s">
        <v>34</v>
      </c>
      <c r="Q2" s="95" t="s">
        <v>36</v>
      </c>
      <c r="R2" s="95"/>
      <c r="S2" s="95"/>
      <c r="T2" s="97" t="s">
        <v>45</v>
      </c>
      <c r="U2" s="97"/>
      <c r="V2" s="97"/>
      <c r="W2" s="97"/>
      <c r="X2" s="125"/>
      <c r="Y2" s="125"/>
      <c r="Z2" s="95"/>
      <c r="AA2" s="130"/>
      <c r="AB2" s="118"/>
    </row>
    <row r="3" spans="1:28" ht="12.75" customHeight="1" x14ac:dyDescent="0.2">
      <c r="A3" s="99"/>
      <c r="B3" s="112"/>
      <c r="C3" s="112"/>
      <c r="D3" s="106"/>
      <c r="E3" s="106"/>
      <c r="F3" s="106"/>
      <c r="G3" s="106"/>
      <c r="H3" s="95"/>
      <c r="I3" s="95"/>
      <c r="J3" s="95"/>
      <c r="K3" s="95"/>
      <c r="L3" s="117"/>
      <c r="M3" s="95"/>
      <c r="N3" s="115"/>
      <c r="O3" s="97"/>
      <c r="P3" s="95"/>
      <c r="Q3" s="95"/>
      <c r="R3" s="95"/>
      <c r="S3" s="95"/>
      <c r="T3" s="97"/>
      <c r="U3" s="97"/>
      <c r="V3" s="97"/>
      <c r="W3" s="97"/>
      <c r="X3" s="126"/>
      <c r="Y3" s="126"/>
      <c r="Z3" s="95"/>
      <c r="AA3" s="130"/>
      <c r="AB3" s="118"/>
    </row>
    <row r="4" spans="1:28" ht="12.75" customHeight="1" x14ac:dyDescent="0.2">
      <c r="A4" s="99"/>
      <c r="B4" s="112"/>
      <c r="C4" s="112"/>
      <c r="D4" s="106"/>
      <c r="E4" s="106"/>
      <c r="F4" s="106"/>
      <c r="G4" s="106"/>
      <c r="H4" s="95"/>
      <c r="I4" s="95"/>
      <c r="J4" s="95"/>
      <c r="K4" s="95"/>
      <c r="L4" s="117"/>
      <c r="M4" s="95"/>
      <c r="N4" s="115"/>
      <c r="O4" s="97"/>
      <c r="P4" s="95"/>
      <c r="Q4" s="95"/>
      <c r="R4" s="95"/>
      <c r="S4" s="95"/>
      <c r="T4" s="97"/>
      <c r="U4" s="97"/>
      <c r="V4" s="97"/>
      <c r="W4" s="97"/>
      <c r="X4" s="126"/>
      <c r="Y4" s="126"/>
      <c r="Z4" s="95"/>
      <c r="AA4" s="130"/>
      <c r="AB4" s="118"/>
    </row>
    <row r="5" spans="1:28" ht="12.75" customHeight="1" x14ac:dyDescent="0.2">
      <c r="A5" s="40" t="s">
        <v>27</v>
      </c>
      <c r="B5" s="112"/>
      <c r="C5" s="112"/>
      <c r="D5" s="106"/>
      <c r="E5" s="106"/>
      <c r="F5" s="106"/>
      <c r="G5" s="106"/>
      <c r="H5" s="95"/>
      <c r="I5" s="95"/>
      <c r="J5" s="95"/>
      <c r="K5" s="95"/>
      <c r="L5" s="117"/>
      <c r="M5" s="95"/>
      <c r="N5" s="115"/>
      <c r="O5" s="97"/>
      <c r="P5" s="95"/>
      <c r="Q5" s="95"/>
      <c r="R5" s="95"/>
      <c r="S5" s="95"/>
      <c r="T5" s="97"/>
      <c r="U5" s="97"/>
      <c r="V5" s="97"/>
      <c r="W5" s="97"/>
      <c r="X5" s="126"/>
      <c r="Y5" s="126"/>
      <c r="Z5" s="95"/>
      <c r="AA5" s="130"/>
      <c r="AB5" s="118"/>
    </row>
    <row r="6" spans="1:28" ht="12.75" customHeight="1" x14ac:dyDescent="0.2">
      <c r="A6" s="40" t="s">
        <v>28</v>
      </c>
      <c r="B6" s="112"/>
      <c r="C6" s="112"/>
      <c r="D6" s="106"/>
      <c r="E6" s="106"/>
      <c r="F6" s="106"/>
      <c r="G6" s="106"/>
      <c r="H6" s="95"/>
      <c r="I6" s="95"/>
      <c r="J6" s="95"/>
      <c r="K6" s="95"/>
      <c r="L6" s="117"/>
      <c r="M6" s="95"/>
      <c r="N6" s="115"/>
      <c r="O6" s="97"/>
      <c r="P6" s="95"/>
      <c r="Q6" s="95"/>
      <c r="R6" s="95"/>
      <c r="S6" s="95"/>
      <c r="T6" s="97"/>
      <c r="U6" s="97"/>
      <c r="V6" s="97"/>
      <c r="W6" s="97"/>
      <c r="X6" s="126"/>
      <c r="Y6" s="126"/>
      <c r="Z6" s="95"/>
      <c r="AA6" s="130"/>
      <c r="AB6" s="118"/>
    </row>
    <row r="7" spans="1:28" ht="12.75" customHeight="1" x14ac:dyDescent="0.2">
      <c r="A7" s="99"/>
      <c r="B7" s="112"/>
      <c r="C7" s="112"/>
      <c r="D7" s="106"/>
      <c r="E7" s="106"/>
      <c r="F7" s="106"/>
      <c r="G7" s="106"/>
      <c r="H7" s="95"/>
      <c r="I7" s="95"/>
      <c r="J7" s="95"/>
      <c r="K7" s="95"/>
      <c r="L7" s="117"/>
      <c r="M7" s="95"/>
      <c r="N7" s="115"/>
      <c r="O7" s="97"/>
      <c r="P7" s="95"/>
      <c r="Q7" s="95"/>
      <c r="R7" s="95"/>
      <c r="S7" s="95"/>
      <c r="T7" s="97"/>
      <c r="U7" s="97"/>
      <c r="V7" s="97"/>
      <c r="W7" s="97"/>
      <c r="X7" s="126"/>
      <c r="Y7" s="126"/>
      <c r="Z7" s="95"/>
      <c r="AA7" s="130"/>
      <c r="AB7" s="118"/>
    </row>
    <row r="8" spans="1:28" ht="12.75" customHeight="1" x14ac:dyDescent="0.2">
      <c r="A8" s="99"/>
      <c r="B8" s="112"/>
      <c r="C8" s="112"/>
      <c r="D8" s="106"/>
      <c r="E8" s="106"/>
      <c r="F8" s="106"/>
      <c r="G8" s="106"/>
      <c r="H8" s="95"/>
      <c r="I8" s="95"/>
      <c r="J8" s="95"/>
      <c r="K8" s="95"/>
      <c r="L8" s="117"/>
      <c r="M8" s="95"/>
      <c r="N8" s="115"/>
      <c r="O8" s="97"/>
      <c r="P8" s="95"/>
      <c r="Q8" s="95"/>
      <c r="R8" s="95"/>
      <c r="S8" s="95"/>
      <c r="T8" s="97"/>
      <c r="U8" s="97"/>
      <c r="V8" s="97"/>
      <c r="W8" s="97"/>
      <c r="X8" s="126"/>
      <c r="Y8" s="126"/>
      <c r="Z8" s="95"/>
      <c r="AA8" s="130"/>
      <c r="AB8" s="118"/>
    </row>
    <row r="9" spans="1:28" ht="12.75" customHeight="1" x14ac:dyDescent="0.2">
      <c r="A9" s="99"/>
      <c r="B9" s="112"/>
      <c r="C9" s="112"/>
      <c r="D9" s="106"/>
      <c r="E9" s="106"/>
      <c r="F9" s="106"/>
      <c r="G9" s="106"/>
      <c r="H9" s="95"/>
      <c r="I9" s="95"/>
      <c r="J9" s="95"/>
      <c r="K9" s="95"/>
      <c r="L9" s="117"/>
      <c r="M9" s="95"/>
      <c r="N9" s="116"/>
      <c r="O9" s="97"/>
      <c r="P9" s="95"/>
      <c r="Q9" s="95"/>
      <c r="R9" s="95"/>
      <c r="S9" s="95"/>
      <c r="T9" s="97"/>
      <c r="U9" s="97"/>
      <c r="V9" s="97"/>
      <c r="W9" s="97"/>
      <c r="X9" s="127"/>
      <c r="Y9" s="127"/>
      <c r="Z9" s="95"/>
      <c r="AA9" s="130"/>
      <c r="AB9" s="118"/>
    </row>
    <row r="10" spans="1:28" ht="12.75" customHeight="1" thickBot="1" x14ac:dyDescent="0.25">
      <c r="A10" s="100"/>
      <c r="B10" s="113"/>
      <c r="C10" s="113"/>
      <c r="D10" s="107"/>
      <c r="E10" s="3" t="s">
        <v>2</v>
      </c>
      <c r="F10" s="3" t="s">
        <v>2</v>
      </c>
      <c r="G10" s="3" t="s">
        <v>4</v>
      </c>
      <c r="H10" s="3" t="s">
        <v>6</v>
      </c>
      <c r="I10" s="3" t="s">
        <v>6</v>
      </c>
      <c r="J10" s="3" t="s">
        <v>8</v>
      </c>
      <c r="K10" s="3" t="s">
        <v>8</v>
      </c>
      <c r="L10" s="3" t="s">
        <v>10</v>
      </c>
      <c r="M10" s="3" t="s">
        <v>8</v>
      </c>
      <c r="N10" s="3" t="s">
        <v>8</v>
      </c>
      <c r="O10" s="53" t="s">
        <v>35</v>
      </c>
      <c r="P10" s="3" t="s">
        <v>35</v>
      </c>
      <c r="Q10" s="3" t="s">
        <v>2</v>
      </c>
      <c r="R10" s="3"/>
      <c r="S10" s="3"/>
      <c r="T10" s="13" t="s">
        <v>6</v>
      </c>
      <c r="U10" s="13"/>
      <c r="V10" s="13"/>
      <c r="W10" s="13"/>
      <c r="X10" s="13"/>
      <c r="Y10" s="13"/>
      <c r="Z10" s="3"/>
      <c r="AA10" s="4"/>
      <c r="AB10" s="54"/>
    </row>
    <row r="11" spans="1:28" ht="12.75" customHeight="1" x14ac:dyDescent="0.2">
      <c r="A11" s="9"/>
      <c r="B11" s="5"/>
      <c r="C11" s="6"/>
      <c r="D11" s="7"/>
      <c r="E11" s="7"/>
      <c r="F11" s="7"/>
      <c r="G11" s="9"/>
      <c r="H11" s="10"/>
      <c r="I11" s="11"/>
      <c r="J11" s="1"/>
      <c r="K11" s="9"/>
      <c r="L11" s="9"/>
      <c r="M11" s="9"/>
      <c r="N11" s="9"/>
      <c r="O11" s="56"/>
      <c r="P11" s="9"/>
      <c r="Q11" s="9"/>
      <c r="R11" s="9"/>
      <c r="S11" s="9"/>
      <c r="T11" s="11"/>
      <c r="U11" s="11"/>
      <c r="V11" s="11"/>
      <c r="W11" s="11"/>
      <c r="X11" s="10"/>
      <c r="Y11" s="10"/>
      <c r="Z11" s="1"/>
      <c r="AA11" s="2"/>
      <c r="AB11" s="43"/>
    </row>
    <row r="12" spans="1:28" ht="12.75" customHeight="1" x14ac:dyDescent="0.2">
      <c r="A12" s="75" t="s">
        <v>60</v>
      </c>
      <c r="B12" s="5" t="s">
        <v>39</v>
      </c>
      <c r="C12" s="6" t="s">
        <v>40</v>
      </c>
      <c r="D12" s="7" t="s">
        <v>65</v>
      </c>
      <c r="E12" s="7"/>
      <c r="F12" s="7"/>
      <c r="G12" s="10">
        <f>ROUNDUP(9.13+2.998,0)</f>
        <v>13</v>
      </c>
      <c r="H12" s="10"/>
      <c r="I12" s="11"/>
      <c r="J12" s="1"/>
      <c r="K12" s="9"/>
      <c r="L12" s="9"/>
      <c r="M12" s="9"/>
      <c r="N12" s="9"/>
      <c r="O12" s="57"/>
      <c r="P12" s="9"/>
      <c r="Q12" s="9">
        <f t="shared" ref="Q12:Q13" si="0">G12</f>
        <v>13</v>
      </c>
      <c r="R12" s="9"/>
      <c r="S12" s="9"/>
      <c r="T12" s="11"/>
      <c r="U12" s="11"/>
      <c r="V12" s="11"/>
      <c r="W12" s="11"/>
      <c r="X12" s="10"/>
      <c r="Y12" s="10"/>
      <c r="Z12" s="1"/>
      <c r="AA12" s="2"/>
      <c r="AB12" s="17"/>
    </row>
    <row r="13" spans="1:28" ht="12.75" customHeight="1" x14ac:dyDescent="0.2">
      <c r="A13" s="86" t="s">
        <v>60</v>
      </c>
      <c r="B13" s="5" t="s">
        <v>41</v>
      </c>
      <c r="C13" s="6" t="s">
        <v>42</v>
      </c>
      <c r="D13" s="7" t="s">
        <v>66</v>
      </c>
      <c r="E13" s="7"/>
      <c r="F13" s="7"/>
      <c r="G13" s="9">
        <f>ROUNDUP(101.992,0)</f>
        <v>102</v>
      </c>
      <c r="H13" s="10"/>
      <c r="I13" s="11"/>
      <c r="J13" s="1"/>
      <c r="K13" s="9"/>
      <c r="L13" s="9"/>
      <c r="M13" s="9"/>
      <c r="N13" s="9"/>
      <c r="O13" s="57"/>
      <c r="P13" s="9"/>
      <c r="Q13" s="9">
        <f t="shared" si="0"/>
        <v>102</v>
      </c>
      <c r="R13" s="9"/>
      <c r="S13" s="9"/>
      <c r="T13" s="11"/>
      <c r="U13" s="11"/>
      <c r="V13" s="11"/>
      <c r="W13" s="11"/>
      <c r="X13" s="10"/>
      <c r="Y13" s="10"/>
      <c r="Z13" s="1"/>
      <c r="AA13" s="2"/>
      <c r="AB13" s="17"/>
    </row>
    <row r="14" spans="1:28" ht="12.75" customHeight="1" x14ac:dyDescent="0.2">
      <c r="A14" s="9" t="s">
        <v>60</v>
      </c>
      <c r="B14" s="5" t="s">
        <v>43</v>
      </c>
      <c r="C14" s="6" t="s">
        <v>44</v>
      </c>
      <c r="D14" s="7" t="s">
        <v>65</v>
      </c>
      <c r="E14" s="7"/>
      <c r="F14" s="7"/>
      <c r="G14" s="10">
        <f>ROUNDUP(9.618,0)</f>
        <v>10</v>
      </c>
      <c r="H14" s="10"/>
      <c r="I14" s="1"/>
      <c r="J14" s="1"/>
      <c r="K14" s="1"/>
      <c r="L14" s="9"/>
      <c r="M14" s="1"/>
      <c r="N14" s="1"/>
      <c r="O14" s="57"/>
      <c r="P14" s="9"/>
      <c r="Q14" s="9">
        <f>G14</f>
        <v>10</v>
      </c>
      <c r="R14" s="1"/>
      <c r="S14" s="1"/>
      <c r="T14" s="11"/>
      <c r="U14" s="11"/>
      <c r="V14" s="11"/>
      <c r="W14" s="11"/>
      <c r="X14" s="11"/>
      <c r="Y14" s="11"/>
      <c r="Z14" s="1"/>
      <c r="AA14" s="2"/>
      <c r="AB14" s="17"/>
    </row>
    <row r="15" spans="1:28" ht="12.75" customHeight="1" x14ac:dyDescent="0.2">
      <c r="A15" s="75"/>
      <c r="B15" s="5"/>
      <c r="C15" s="6"/>
      <c r="D15" s="7"/>
      <c r="E15" s="7"/>
      <c r="F15" s="7"/>
      <c r="G15" s="9"/>
      <c r="H15" s="10"/>
      <c r="I15" s="11"/>
      <c r="J15" s="1"/>
      <c r="K15" s="9"/>
      <c r="L15" s="9"/>
      <c r="M15" s="9"/>
      <c r="N15" s="9"/>
      <c r="O15" s="57"/>
      <c r="P15" s="9"/>
      <c r="Q15" s="9"/>
      <c r="R15" s="9"/>
      <c r="S15" s="9"/>
      <c r="T15" s="11"/>
      <c r="U15" s="11"/>
      <c r="V15" s="11"/>
      <c r="W15" s="11"/>
      <c r="X15" s="10"/>
      <c r="Y15" s="10"/>
      <c r="Z15" s="1"/>
      <c r="AA15" s="2"/>
      <c r="AB15" s="17"/>
    </row>
    <row r="16" spans="1:28" ht="12.75" customHeight="1" x14ac:dyDescent="0.2">
      <c r="A16" s="87" t="s">
        <v>61</v>
      </c>
      <c r="B16" s="5" t="s">
        <v>46</v>
      </c>
      <c r="C16" s="6" t="s">
        <v>47</v>
      </c>
      <c r="D16" s="7"/>
      <c r="E16" s="7"/>
      <c r="F16" s="7"/>
      <c r="G16" s="9">
        <f>ROUNDUP(138.525,0)</f>
        <v>139</v>
      </c>
      <c r="H16" s="10"/>
      <c r="I16" s="1"/>
      <c r="J16" s="1"/>
      <c r="K16" s="9"/>
      <c r="L16" s="9"/>
      <c r="M16" s="1"/>
      <c r="N16" s="1"/>
      <c r="O16" s="55">
        <f t="shared" ref="O16:O18" si="1">G16</f>
        <v>139</v>
      </c>
      <c r="P16" s="9"/>
      <c r="Q16" s="9"/>
      <c r="R16" s="9"/>
      <c r="S16" s="9"/>
      <c r="T16" s="11"/>
      <c r="U16" s="11"/>
      <c r="V16" s="11"/>
      <c r="W16" s="11"/>
      <c r="X16" s="11"/>
      <c r="Y16" s="11"/>
      <c r="Z16" s="1"/>
      <c r="AA16" s="2"/>
      <c r="AB16" s="17"/>
    </row>
    <row r="17" spans="1:28" ht="12.75" customHeight="1" x14ac:dyDescent="0.2">
      <c r="A17" s="87" t="s">
        <v>61</v>
      </c>
      <c r="B17" s="5" t="s">
        <v>48</v>
      </c>
      <c r="C17" s="6" t="s">
        <v>62</v>
      </c>
      <c r="D17" s="7"/>
      <c r="E17" s="7"/>
      <c r="F17" s="7"/>
      <c r="G17" s="9">
        <f>ROUNDUP(549.545,0)</f>
        <v>550</v>
      </c>
      <c r="H17" s="10"/>
      <c r="I17" s="1"/>
      <c r="J17" s="1"/>
      <c r="K17" s="9"/>
      <c r="L17" s="9"/>
      <c r="M17" s="1"/>
      <c r="N17" s="1"/>
      <c r="O17" s="55">
        <f t="shared" si="1"/>
        <v>550</v>
      </c>
      <c r="P17" s="9"/>
      <c r="Q17" s="9"/>
      <c r="R17" s="9"/>
      <c r="S17" s="9"/>
      <c r="T17" s="11"/>
      <c r="U17" s="11"/>
      <c r="V17" s="11"/>
      <c r="W17" s="11"/>
      <c r="X17" s="11"/>
      <c r="Y17" s="11"/>
      <c r="Z17" s="1"/>
      <c r="AA17" s="2"/>
      <c r="AB17" s="17"/>
    </row>
    <row r="18" spans="1:28" ht="12.75" customHeight="1" x14ac:dyDescent="0.2">
      <c r="A18" s="41" t="s">
        <v>61</v>
      </c>
      <c r="B18" s="5" t="s">
        <v>63</v>
      </c>
      <c r="C18" s="6" t="s">
        <v>49</v>
      </c>
      <c r="D18" s="7"/>
      <c r="E18" s="7"/>
      <c r="F18" s="7"/>
      <c r="G18" s="9">
        <f>ROUNDUP(72.719,0)</f>
        <v>73</v>
      </c>
      <c r="H18" s="10"/>
      <c r="I18" s="11"/>
      <c r="J18" s="1"/>
      <c r="K18" s="9"/>
      <c r="L18" s="9"/>
      <c r="M18" s="9"/>
      <c r="N18" s="9"/>
      <c r="O18" s="55">
        <f t="shared" si="1"/>
        <v>73</v>
      </c>
      <c r="P18" s="9"/>
      <c r="Q18" s="9"/>
      <c r="R18" s="9"/>
      <c r="S18" s="9"/>
      <c r="T18" s="11"/>
      <c r="U18" s="11"/>
      <c r="V18" s="11"/>
      <c r="W18" s="11"/>
      <c r="X18" s="10"/>
      <c r="Y18" s="10"/>
      <c r="Z18" s="1"/>
      <c r="AA18" s="2"/>
      <c r="AB18" s="17"/>
    </row>
    <row r="19" spans="1:28" ht="12.75" customHeight="1" x14ac:dyDescent="0.2">
      <c r="A19" s="75" t="s">
        <v>61</v>
      </c>
      <c r="B19" s="5" t="s">
        <v>50</v>
      </c>
      <c r="C19" s="6" t="s">
        <v>51</v>
      </c>
      <c r="D19" s="7"/>
      <c r="E19" s="7"/>
      <c r="F19" s="7"/>
      <c r="G19" s="9">
        <f>ROUNDUP(106.693,0)</f>
        <v>107</v>
      </c>
      <c r="H19" s="10"/>
      <c r="I19" s="11"/>
      <c r="J19" s="1"/>
      <c r="K19" s="9"/>
      <c r="L19" s="9"/>
      <c r="M19" s="9"/>
      <c r="N19" s="9"/>
      <c r="O19" s="55">
        <f>G19</f>
        <v>107</v>
      </c>
      <c r="P19" s="9"/>
      <c r="Q19" s="9"/>
      <c r="R19" s="9"/>
      <c r="S19" s="9"/>
      <c r="T19" s="11"/>
      <c r="U19" s="11"/>
      <c r="V19" s="11"/>
      <c r="W19" s="11"/>
      <c r="X19" s="10"/>
      <c r="Y19" s="10"/>
      <c r="Z19" s="1"/>
      <c r="AA19" s="2"/>
      <c r="AB19" s="17"/>
    </row>
    <row r="20" spans="1:28" ht="12.75" customHeight="1" x14ac:dyDescent="0.2">
      <c r="B20" s="5"/>
      <c r="C20" s="6"/>
      <c r="D20" s="7"/>
      <c r="E20" s="7"/>
      <c r="F20" s="7"/>
      <c r="G20" s="9"/>
      <c r="H20" s="10"/>
      <c r="I20" s="11"/>
      <c r="J20" s="1"/>
      <c r="K20" s="9"/>
      <c r="L20" s="9"/>
      <c r="M20" s="9"/>
      <c r="N20" s="9"/>
      <c r="O20" s="57"/>
      <c r="P20" s="9"/>
      <c r="Q20" s="9"/>
      <c r="R20" s="9"/>
      <c r="S20" s="9"/>
      <c r="T20" s="11"/>
      <c r="U20" s="11"/>
      <c r="V20" s="11"/>
      <c r="W20" s="11"/>
      <c r="X20" s="10"/>
      <c r="Y20" s="10"/>
      <c r="Z20" s="1"/>
      <c r="AA20" s="2"/>
      <c r="AB20" s="17"/>
    </row>
    <row r="21" spans="1:28" s="14" customFormat="1" ht="12.75" customHeight="1" x14ac:dyDescent="0.2">
      <c r="A21" s="9" t="s">
        <v>59</v>
      </c>
      <c r="B21" s="15" t="s">
        <v>47</v>
      </c>
      <c r="C21" s="16" t="s">
        <v>52</v>
      </c>
      <c r="D21" s="12"/>
      <c r="E21" s="12"/>
      <c r="F21" s="12"/>
      <c r="G21" s="10">
        <v>70.081999999999994</v>
      </c>
      <c r="H21" s="10"/>
      <c r="I21" s="10"/>
      <c r="J21" s="11"/>
      <c r="K21" s="10"/>
      <c r="L21" s="10"/>
      <c r="M21" s="9"/>
      <c r="N21" s="9"/>
      <c r="O21" s="58"/>
      <c r="P21" s="9">
        <f>G21</f>
        <v>70.081999999999994</v>
      </c>
      <c r="Q21" s="10"/>
      <c r="R21" s="10"/>
      <c r="S21" s="10"/>
      <c r="T21" s="10"/>
      <c r="U21" s="10"/>
      <c r="V21" s="10"/>
      <c r="W21" s="10"/>
      <c r="X21" s="10"/>
      <c r="Y21" s="10"/>
      <c r="Z21" s="11"/>
      <c r="AA21" s="17"/>
      <c r="AB21" s="17"/>
    </row>
    <row r="22" spans="1:28" ht="12.75" customHeight="1" x14ac:dyDescent="0.2">
      <c r="A22" s="9" t="s">
        <v>59</v>
      </c>
      <c r="B22" s="5" t="s">
        <v>53</v>
      </c>
      <c r="C22" s="6" t="s">
        <v>51</v>
      </c>
      <c r="D22" s="7"/>
      <c r="E22" s="7"/>
      <c r="F22" s="7"/>
      <c r="G22" s="10">
        <v>66.524000000000001</v>
      </c>
      <c r="H22" s="9"/>
      <c r="I22" s="10"/>
      <c r="J22" s="1"/>
      <c r="K22" s="7"/>
      <c r="L22" s="1"/>
      <c r="M22" s="9"/>
      <c r="N22" s="9"/>
      <c r="O22" s="57"/>
      <c r="P22" s="9">
        <f>G22</f>
        <v>66.524000000000001</v>
      </c>
      <c r="Q22" s="1"/>
      <c r="R22" s="9"/>
      <c r="S22" s="9"/>
      <c r="T22" s="11"/>
      <c r="U22" s="11"/>
      <c r="V22" s="11"/>
      <c r="W22" s="11"/>
      <c r="X22" s="11"/>
      <c r="Y22" s="11"/>
      <c r="Z22" s="8"/>
      <c r="AA22" s="2"/>
      <c r="AB22" s="17"/>
    </row>
    <row r="23" spans="1:28" ht="12.75" customHeight="1" x14ac:dyDescent="0.2">
      <c r="A23" s="9"/>
      <c r="B23" s="5"/>
      <c r="C23" s="6"/>
      <c r="D23" s="7"/>
      <c r="E23" s="7"/>
      <c r="F23" s="7"/>
      <c r="G23" s="1"/>
      <c r="H23" s="9"/>
      <c r="I23" s="12"/>
      <c r="J23" s="1"/>
      <c r="K23" s="7"/>
      <c r="L23" s="1"/>
      <c r="M23" s="9"/>
      <c r="N23" s="9"/>
      <c r="O23" s="55"/>
      <c r="P23" s="9"/>
      <c r="Q23" s="1"/>
      <c r="R23" s="9"/>
      <c r="S23" s="9"/>
      <c r="T23" s="11"/>
      <c r="U23" s="11"/>
      <c r="V23" s="11"/>
      <c r="W23" s="11"/>
      <c r="X23" s="11"/>
      <c r="Y23" s="11"/>
      <c r="Z23" s="8"/>
      <c r="AA23" s="2"/>
      <c r="AB23" s="17"/>
    </row>
    <row r="24" spans="1:28" ht="12.75" customHeight="1" x14ac:dyDescent="0.2">
      <c r="A24" s="9" t="s">
        <v>67</v>
      </c>
      <c r="B24" s="89" t="s">
        <v>68</v>
      </c>
      <c r="C24" s="90" t="s">
        <v>70</v>
      </c>
      <c r="D24" s="7"/>
      <c r="E24" s="7"/>
      <c r="F24" s="7"/>
      <c r="G24" s="1">
        <v>2058.9479999999999</v>
      </c>
      <c r="H24" s="9">
        <f>G24/9</f>
        <v>228.77199999999999</v>
      </c>
      <c r="I24" s="10">
        <f>2165.449/9</f>
        <v>240.60544444444446</v>
      </c>
      <c r="J24" s="1">
        <f>ROUNDUP((G24*(8/12))/27,0)</f>
        <v>51</v>
      </c>
      <c r="K24" s="11">
        <f>ROUNDUP((2129.949*(6/12))/27,0)</f>
        <v>40</v>
      </c>
      <c r="L24" s="1">
        <f>ROUNDUP(((G24/9)*0.055)*3,0)</f>
        <v>38</v>
      </c>
      <c r="M24" s="9">
        <f t="shared" ref="M24:M27" si="2">ROUNDUP(($G24*(1.25/12))/27,0)</f>
        <v>8</v>
      </c>
      <c r="N24" s="9">
        <f t="shared" ref="N24:N26" si="3">ROUNDUP(($G24*(1.75/12))/27,0)</f>
        <v>12</v>
      </c>
      <c r="O24" s="55"/>
      <c r="P24" s="9"/>
      <c r="Q24" s="1"/>
      <c r="R24" s="9"/>
      <c r="S24" s="9"/>
      <c r="T24" s="11"/>
      <c r="U24" s="11"/>
      <c r="V24" s="11"/>
      <c r="W24" s="11"/>
      <c r="X24" s="11"/>
      <c r="Y24" s="11"/>
      <c r="Z24" s="8"/>
      <c r="AA24" s="2"/>
      <c r="AB24" s="17"/>
    </row>
    <row r="25" spans="1:28" ht="12.75" customHeight="1" x14ac:dyDescent="0.2">
      <c r="A25" s="9" t="s">
        <v>67</v>
      </c>
      <c r="B25" s="5" t="s">
        <v>68</v>
      </c>
      <c r="C25" s="6" t="s">
        <v>54</v>
      </c>
      <c r="D25" s="7"/>
      <c r="E25" s="7"/>
      <c r="F25" s="7"/>
      <c r="G25" s="1">
        <v>208.06100000000001</v>
      </c>
      <c r="H25" s="9">
        <f t="shared" ref="H25:H26" si="4">G25/9</f>
        <v>23.117888888888888</v>
      </c>
      <c r="I25" s="10">
        <f>248.154/9</f>
        <v>27.572666666666667</v>
      </c>
      <c r="J25" s="1">
        <f t="shared" ref="J25:J26" si="5">ROUNDUP((G25*(8/12))/27,0)</f>
        <v>6</v>
      </c>
      <c r="K25" s="11">
        <f>ROUNDUP((235.226*(6/12))/27,0)</f>
        <v>5</v>
      </c>
      <c r="L25" s="1">
        <f t="shared" ref="L25:L26" si="6">ROUNDUP(((G25/9)*0.055)*3,0)</f>
        <v>4</v>
      </c>
      <c r="M25" s="9">
        <f t="shared" si="2"/>
        <v>1</v>
      </c>
      <c r="N25" s="9">
        <f t="shared" si="3"/>
        <v>2</v>
      </c>
      <c r="O25" s="55"/>
      <c r="P25" s="9"/>
      <c r="Q25" s="1"/>
      <c r="R25" s="9"/>
      <c r="S25" s="9"/>
      <c r="T25" s="11"/>
      <c r="U25" s="11"/>
      <c r="V25" s="1"/>
      <c r="W25" s="1"/>
      <c r="X25" s="11"/>
      <c r="Y25" s="11"/>
      <c r="Z25" s="8"/>
      <c r="AA25" s="2"/>
      <c r="AB25" s="17"/>
    </row>
    <row r="26" spans="1:28" ht="12.75" customHeight="1" x14ac:dyDescent="0.2">
      <c r="A26" s="9" t="s">
        <v>67</v>
      </c>
      <c r="B26" s="5" t="s">
        <v>69</v>
      </c>
      <c r="C26" s="6" t="s">
        <v>70</v>
      </c>
      <c r="D26" s="7"/>
      <c r="E26" s="7"/>
      <c r="F26" s="7"/>
      <c r="G26" s="1">
        <v>167.99600000000001</v>
      </c>
      <c r="H26" s="9">
        <f t="shared" si="4"/>
        <v>18.666222222222224</v>
      </c>
      <c r="I26" s="10">
        <f>210.494/9</f>
        <v>23.388222222222222</v>
      </c>
      <c r="J26" s="1">
        <f t="shared" si="5"/>
        <v>5</v>
      </c>
      <c r="K26" s="11">
        <f>ROUNDUP((196.738*(6/12))/27,0)</f>
        <v>4</v>
      </c>
      <c r="L26" s="1">
        <f t="shared" si="6"/>
        <v>4</v>
      </c>
      <c r="M26" s="9">
        <f t="shared" si="2"/>
        <v>1</v>
      </c>
      <c r="N26" s="9">
        <f t="shared" si="3"/>
        <v>1</v>
      </c>
      <c r="O26" s="55"/>
      <c r="P26" s="9"/>
      <c r="Q26" s="1"/>
      <c r="R26" s="9"/>
      <c r="S26" s="9"/>
      <c r="T26" s="9"/>
      <c r="U26" s="11"/>
      <c r="V26" s="1"/>
      <c r="W26" s="1"/>
      <c r="X26" s="11"/>
      <c r="Y26" s="11"/>
      <c r="Z26" s="8"/>
      <c r="AA26" s="2"/>
      <c r="AB26" s="17"/>
    </row>
    <row r="27" spans="1:28" ht="12.75" customHeight="1" x14ac:dyDescent="0.2">
      <c r="A27" s="9" t="s">
        <v>67</v>
      </c>
      <c r="B27" s="5" t="s">
        <v>54</v>
      </c>
      <c r="C27" s="6" t="s">
        <v>55</v>
      </c>
      <c r="D27" s="7"/>
      <c r="E27" s="7"/>
      <c r="F27" s="7"/>
      <c r="G27" s="1">
        <v>143.25200000000001</v>
      </c>
      <c r="H27" s="9"/>
      <c r="I27" s="9"/>
      <c r="J27" s="1">
        <f>ROUNDUP((7.17*((10.47+10.839)/2))/27,0)</f>
        <v>3</v>
      </c>
      <c r="K27" s="1"/>
      <c r="L27" s="1">
        <f>ROUNDUP(((G27/9)*0.055),0)</f>
        <v>1</v>
      </c>
      <c r="M27" s="9">
        <f t="shared" si="2"/>
        <v>1</v>
      </c>
      <c r="N27" s="9"/>
      <c r="O27" s="55"/>
      <c r="P27" s="9"/>
      <c r="Q27" s="1"/>
      <c r="R27" s="9"/>
      <c r="S27" s="9"/>
      <c r="T27" s="9"/>
      <c r="U27" s="11"/>
      <c r="V27" s="1"/>
      <c r="W27" s="1"/>
      <c r="X27" s="11"/>
      <c r="Y27" s="11"/>
      <c r="Z27" s="8"/>
      <c r="AA27" s="2"/>
      <c r="AB27" s="17"/>
    </row>
    <row r="28" spans="1:28" ht="12.75" customHeight="1" x14ac:dyDescent="0.2">
      <c r="A28" s="9"/>
      <c r="B28" s="5"/>
      <c r="C28" s="6"/>
      <c r="D28" s="7"/>
      <c r="E28" s="7"/>
      <c r="F28" s="7"/>
      <c r="G28" s="1"/>
      <c r="H28" s="9"/>
      <c r="I28" s="12"/>
      <c r="J28" s="1"/>
      <c r="K28" s="7"/>
      <c r="L28" s="1"/>
      <c r="M28" s="1"/>
      <c r="N28" s="1"/>
      <c r="O28" s="55"/>
      <c r="P28" s="9"/>
      <c r="Q28" s="1"/>
      <c r="R28" s="9"/>
      <c r="S28" s="9"/>
      <c r="T28" s="9"/>
      <c r="U28" s="11"/>
      <c r="V28" s="1"/>
      <c r="W28" s="1"/>
      <c r="X28" s="11"/>
      <c r="Y28" s="11"/>
      <c r="Z28" s="8"/>
      <c r="AA28" s="2"/>
      <c r="AB28" s="17"/>
    </row>
    <row r="29" spans="1:28" x14ac:dyDescent="0.2">
      <c r="A29" s="9" t="s">
        <v>58</v>
      </c>
      <c r="B29" s="5" t="s">
        <v>56</v>
      </c>
      <c r="C29" s="5" t="s">
        <v>57</v>
      </c>
      <c r="D29" s="20"/>
      <c r="E29" s="20"/>
      <c r="F29" s="21"/>
      <c r="G29" s="11">
        <f>ROUNDUP(490.975,0)</f>
        <v>491</v>
      </c>
      <c r="H29" s="20"/>
      <c r="I29" s="24"/>
      <c r="J29" s="20"/>
      <c r="K29" s="11">
        <f>ROUNDUP((G29*(6/12))/27,0)</f>
        <v>10</v>
      </c>
      <c r="L29" s="21"/>
      <c r="M29" s="18"/>
      <c r="N29" s="21"/>
      <c r="O29" s="55"/>
      <c r="P29" s="21"/>
      <c r="Q29" s="18"/>
      <c r="R29" s="21"/>
      <c r="S29" s="21"/>
      <c r="T29" s="88">
        <f>G29/9</f>
        <v>54.555555555555557</v>
      </c>
      <c r="V29" s="21"/>
      <c r="W29" s="21"/>
      <c r="X29" s="22"/>
      <c r="Y29" s="22"/>
      <c r="Z29" s="21"/>
      <c r="AA29" s="19"/>
      <c r="AB29" s="44"/>
    </row>
    <row r="30" spans="1:28" x14ac:dyDescent="0.2">
      <c r="A30" s="41"/>
      <c r="B30" s="5"/>
      <c r="C30" s="23"/>
      <c r="D30" s="7"/>
      <c r="E30" s="7"/>
      <c r="F30" s="21"/>
      <c r="G30" s="21"/>
      <c r="H30" s="18"/>
      <c r="I30" s="10"/>
      <c r="J30" s="18"/>
      <c r="K30" s="21"/>
      <c r="L30" s="21"/>
      <c r="M30" s="18"/>
      <c r="N30" s="21"/>
      <c r="O30" s="55"/>
      <c r="P30" s="21"/>
      <c r="Q30" s="21"/>
      <c r="R30" s="21"/>
      <c r="S30" s="21"/>
      <c r="T30" s="21"/>
      <c r="U30" s="22"/>
      <c r="V30" s="21"/>
      <c r="W30" s="21"/>
      <c r="X30" s="22"/>
      <c r="Y30" s="50"/>
      <c r="Z30" s="21"/>
      <c r="AA30" s="19"/>
      <c r="AB30" s="44"/>
    </row>
    <row r="31" spans="1:28" x14ac:dyDescent="0.2">
      <c r="A31" s="41"/>
      <c r="B31" s="5"/>
      <c r="C31" s="23"/>
      <c r="D31" s="7"/>
      <c r="E31" s="7"/>
      <c r="F31" s="21"/>
      <c r="G31" s="21">
        <f>131.2*6</f>
        <v>787.19999999999993</v>
      </c>
      <c r="H31" s="18"/>
      <c r="I31" s="10"/>
      <c r="J31" s="1">
        <f>ROUNDUP((G31*(8/12))/27,0)</f>
        <v>20</v>
      </c>
      <c r="K31" s="11"/>
      <c r="L31" s="21"/>
      <c r="M31" s="18"/>
      <c r="N31" s="21"/>
      <c r="O31" s="55"/>
      <c r="P31" s="21"/>
      <c r="Q31" s="21"/>
      <c r="R31" s="21"/>
      <c r="S31" s="21"/>
      <c r="T31" s="21"/>
      <c r="U31" s="22"/>
      <c r="V31" s="21"/>
      <c r="W31" s="21"/>
      <c r="X31" s="22"/>
      <c r="Y31" s="50"/>
      <c r="Z31" s="21"/>
      <c r="AA31" s="19"/>
      <c r="AB31" s="44"/>
    </row>
    <row r="32" spans="1:28" x14ac:dyDescent="0.2">
      <c r="B32" s="20"/>
      <c r="C32" s="42"/>
      <c r="E32" s="20"/>
      <c r="F32" s="20"/>
      <c r="G32" s="20"/>
      <c r="H32" s="21"/>
      <c r="I32" s="22"/>
      <c r="J32" s="21"/>
      <c r="K32" s="11"/>
      <c r="L32" s="20"/>
      <c r="M32" s="21"/>
      <c r="O32" s="9"/>
      <c r="P32" s="21"/>
      <c r="Q32" s="21"/>
      <c r="S32" s="21"/>
      <c r="T32" s="21"/>
      <c r="U32" s="22"/>
      <c r="W32" s="21"/>
      <c r="X32" s="51"/>
      <c r="Y32" s="51"/>
      <c r="Z32" s="21"/>
      <c r="AA32" s="21"/>
      <c r="AB32" s="44"/>
    </row>
    <row r="33" spans="1:28" ht="12.75" customHeight="1" x14ac:dyDescent="0.2">
      <c r="A33" s="9"/>
      <c r="B33" s="5"/>
      <c r="C33" s="6"/>
      <c r="D33" s="7"/>
      <c r="E33" s="7"/>
      <c r="F33" s="21"/>
      <c r="G33" s="7"/>
      <c r="H33" s="10"/>
      <c r="I33" s="9"/>
      <c r="J33" s="9"/>
      <c r="K33" s="11"/>
      <c r="L33" s="1"/>
      <c r="M33" s="9"/>
      <c r="N33" s="9"/>
      <c r="O33" s="55"/>
      <c r="P33" s="1"/>
      <c r="Q33" s="11"/>
      <c r="R33" s="9"/>
      <c r="S33" s="11"/>
      <c r="T33" s="9"/>
      <c r="U33" s="1"/>
      <c r="V33" s="1"/>
      <c r="W33" s="45"/>
      <c r="X33" s="12"/>
      <c r="Y33" s="12"/>
      <c r="Z33" s="45"/>
      <c r="AA33" s="21"/>
      <c r="AB33" s="49"/>
    </row>
    <row r="34" spans="1:28" ht="12.75" customHeight="1" x14ac:dyDescent="0.2">
      <c r="A34" s="9"/>
      <c r="B34" s="5"/>
      <c r="C34" s="6"/>
      <c r="D34" s="7"/>
      <c r="E34" s="7"/>
      <c r="F34" s="22"/>
      <c r="G34" s="7"/>
      <c r="H34" s="10"/>
      <c r="I34" s="9"/>
      <c r="J34" s="9"/>
      <c r="K34" s="11"/>
      <c r="L34" s="1"/>
      <c r="M34" s="9"/>
      <c r="N34" s="9"/>
      <c r="O34" s="55"/>
      <c r="P34" s="1"/>
      <c r="Q34" s="11"/>
      <c r="R34" s="9"/>
      <c r="S34" s="11"/>
      <c r="T34" s="9"/>
      <c r="U34" s="1"/>
      <c r="V34" s="1"/>
      <c r="W34" s="45"/>
      <c r="X34" s="12"/>
      <c r="Y34" s="12"/>
      <c r="Z34" s="45"/>
      <c r="AA34" s="21"/>
      <c r="AB34" s="49"/>
    </row>
    <row r="35" spans="1:28" ht="12.75" customHeight="1" x14ac:dyDescent="0.2">
      <c r="A35" s="9"/>
      <c r="B35" s="5"/>
      <c r="C35" s="6"/>
      <c r="D35" s="7"/>
      <c r="F35" s="45"/>
      <c r="G35" s="7"/>
      <c r="H35" s="9"/>
      <c r="I35" s="9"/>
      <c r="J35" s="1"/>
      <c r="K35" s="1"/>
      <c r="L35" s="1"/>
      <c r="M35" s="1"/>
      <c r="N35" s="9"/>
      <c r="O35" s="55"/>
      <c r="P35" s="1"/>
      <c r="Q35" s="1"/>
      <c r="R35" s="9"/>
      <c r="S35" s="11"/>
      <c r="T35" s="1"/>
      <c r="U35" s="1"/>
      <c r="V35" s="1"/>
      <c r="W35" s="45"/>
      <c r="X35" s="12"/>
      <c r="Y35" s="12"/>
      <c r="Z35" s="45"/>
      <c r="AA35" s="21"/>
      <c r="AB35" s="49"/>
    </row>
    <row r="36" spans="1:28" ht="12.75" customHeight="1" x14ac:dyDescent="0.2">
      <c r="A36" s="9"/>
      <c r="B36" s="5"/>
      <c r="C36" s="6"/>
      <c r="D36" s="7"/>
      <c r="E36" s="7"/>
      <c r="F36" s="45"/>
      <c r="G36" s="7"/>
      <c r="H36" s="10"/>
      <c r="I36" s="9"/>
      <c r="J36" s="9"/>
      <c r="K36" s="1"/>
      <c r="L36" s="1"/>
      <c r="M36" s="9"/>
      <c r="N36" s="9"/>
      <c r="O36" s="55"/>
      <c r="P36" s="1"/>
      <c r="Q36" s="11"/>
      <c r="R36" s="9"/>
      <c r="S36" s="11"/>
      <c r="T36" s="9"/>
      <c r="U36" s="1"/>
      <c r="V36" s="1"/>
      <c r="W36" s="45"/>
      <c r="X36" s="12"/>
      <c r="Y36" s="12"/>
      <c r="Z36" s="45"/>
      <c r="AA36" s="21"/>
      <c r="AB36" s="49"/>
    </row>
    <row r="37" spans="1:28" ht="12.75" customHeight="1" x14ac:dyDescent="0.2">
      <c r="A37" s="9"/>
      <c r="B37" s="5"/>
      <c r="C37" s="6"/>
      <c r="D37" s="7"/>
      <c r="F37" s="45"/>
      <c r="G37" s="7"/>
      <c r="H37" s="9"/>
      <c r="I37" s="9"/>
      <c r="J37" s="9"/>
      <c r="K37" s="1"/>
      <c r="L37" s="1"/>
      <c r="M37" s="11"/>
      <c r="N37" s="9"/>
      <c r="O37" s="55"/>
      <c r="P37" s="1"/>
      <c r="Q37" s="1"/>
      <c r="R37" s="9"/>
      <c r="S37" s="11"/>
      <c r="T37" s="1"/>
      <c r="U37" s="1"/>
      <c r="V37" s="1"/>
      <c r="W37" s="45"/>
      <c r="X37" s="12"/>
      <c r="Y37" s="12"/>
      <c r="Z37" s="21"/>
      <c r="AA37" s="21"/>
      <c r="AB37" s="49"/>
    </row>
    <row r="38" spans="1:28" ht="12.75" customHeight="1" x14ac:dyDescent="0.2">
      <c r="A38" s="9"/>
      <c r="B38" s="5"/>
      <c r="C38" s="6"/>
      <c r="D38" s="7"/>
      <c r="E38" s="7"/>
      <c r="F38" s="45"/>
      <c r="G38" s="7"/>
      <c r="H38" s="10"/>
      <c r="I38" s="9"/>
      <c r="J38" s="9"/>
      <c r="K38" s="11"/>
      <c r="L38" s="11"/>
      <c r="M38" s="10"/>
      <c r="N38" s="9"/>
      <c r="O38" s="55"/>
      <c r="P38" s="1"/>
      <c r="Q38" s="11"/>
      <c r="R38" s="9"/>
      <c r="S38" s="11"/>
      <c r="T38" s="9"/>
      <c r="U38" s="1"/>
      <c r="V38" s="1"/>
      <c r="W38" s="45"/>
      <c r="X38" s="12"/>
      <c r="Y38" s="12"/>
      <c r="Z38" s="45"/>
      <c r="AA38" s="21"/>
      <c r="AB38" s="49"/>
    </row>
    <row r="39" spans="1:28" ht="12.75" customHeight="1" x14ac:dyDescent="0.2">
      <c r="A39" s="9"/>
      <c r="B39" s="5"/>
      <c r="C39" s="6"/>
      <c r="D39" s="7"/>
      <c r="E39" s="7"/>
      <c r="F39" s="45"/>
      <c r="G39" s="7"/>
      <c r="H39" s="10"/>
      <c r="I39" s="9"/>
      <c r="J39" s="9"/>
      <c r="K39" s="11"/>
      <c r="L39" s="11"/>
      <c r="M39" s="10"/>
      <c r="N39" s="9"/>
      <c r="O39" s="55"/>
      <c r="P39" s="1"/>
      <c r="Q39" s="11"/>
      <c r="R39" s="9"/>
      <c r="S39" s="11"/>
      <c r="T39" s="9"/>
      <c r="U39" s="1"/>
      <c r="V39" s="1"/>
      <c r="W39" s="45"/>
      <c r="X39" s="12"/>
      <c r="Y39" s="12"/>
      <c r="Z39" s="21"/>
      <c r="AA39" s="21"/>
      <c r="AB39" s="49"/>
    </row>
    <row r="40" spans="1:28" ht="12.75" customHeight="1" x14ac:dyDescent="0.2">
      <c r="A40" s="9"/>
      <c r="B40" s="5"/>
      <c r="C40" s="6"/>
      <c r="D40" s="7"/>
      <c r="E40" s="7"/>
      <c r="F40" s="45"/>
      <c r="G40" s="7"/>
      <c r="H40" s="10"/>
      <c r="I40" s="9"/>
      <c r="J40" s="9"/>
      <c r="K40" s="11"/>
      <c r="L40" s="11"/>
      <c r="M40" s="10"/>
      <c r="N40" s="9"/>
      <c r="O40" s="55"/>
      <c r="P40" s="1"/>
      <c r="Q40" s="11"/>
      <c r="R40" s="9"/>
      <c r="S40" s="11"/>
      <c r="T40" s="9"/>
      <c r="U40" s="1"/>
      <c r="V40" s="1"/>
      <c r="W40" s="45"/>
      <c r="X40" s="12"/>
      <c r="Y40" s="12"/>
      <c r="Z40" s="21"/>
      <c r="AA40" s="21"/>
      <c r="AB40" s="49"/>
    </row>
    <row r="41" spans="1:28" s="14" customFormat="1" ht="12.75" customHeight="1" x14ac:dyDescent="0.2">
      <c r="A41" s="9"/>
      <c r="B41" s="5"/>
      <c r="C41" s="16"/>
      <c r="D41" s="12"/>
      <c r="E41" s="7"/>
      <c r="G41" s="12"/>
      <c r="H41" s="10"/>
      <c r="I41" s="9"/>
      <c r="J41" s="10"/>
      <c r="K41" s="11"/>
      <c r="L41" s="11"/>
      <c r="M41" s="10"/>
      <c r="N41" s="10"/>
      <c r="O41" s="59"/>
      <c r="P41" s="11"/>
      <c r="Q41" s="11"/>
      <c r="R41" s="10"/>
      <c r="S41" s="10"/>
      <c r="T41" s="10"/>
      <c r="U41" s="11"/>
      <c r="V41" s="11"/>
      <c r="W41" s="47"/>
      <c r="X41" s="12"/>
      <c r="Y41" s="12"/>
      <c r="Z41" s="47"/>
      <c r="AA41" s="46"/>
      <c r="AB41" s="48"/>
    </row>
    <row r="42" spans="1:28" ht="12.75" customHeight="1" x14ac:dyDescent="0.2">
      <c r="A42" s="101" t="s">
        <v>11</v>
      </c>
      <c r="B42" s="101"/>
      <c r="C42" s="101"/>
      <c r="D42" s="101"/>
      <c r="E42" s="101"/>
      <c r="F42" s="101"/>
      <c r="G42" s="102"/>
      <c r="H42" s="93">
        <f>SUM(H11:H41)</f>
        <v>270.55611111111114</v>
      </c>
      <c r="I42" s="93">
        <f>SUM(I21:I31)</f>
        <v>291.56633333333338</v>
      </c>
      <c r="J42" s="93">
        <f>SUM(J22:J31)</f>
        <v>85</v>
      </c>
      <c r="K42" s="93">
        <f>ROUNDUP(SUM(K22:K31),0)</f>
        <v>59</v>
      </c>
      <c r="L42" s="93">
        <f>SUM(L22:L31)</f>
        <v>47</v>
      </c>
      <c r="M42" s="93">
        <f>SUM(M23:M31)</f>
        <v>11</v>
      </c>
      <c r="N42" s="93">
        <f>SUM(N23:N31)</f>
        <v>15</v>
      </c>
      <c r="O42" s="93">
        <f>SUM(O11:O41)</f>
        <v>869</v>
      </c>
      <c r="P42" s="93">
        <f t="shared" ref="P42:Q42" si="7">SUM(P11:P31)</f>
        <v>136.60599999999999</v>
      </c>
      <c r="Q42" s="93">
        <f t="shared" si="7"/>
        <v>125</v>
      </c>
      <c r="R42" s="93"/>
      <c r="S42" s="93"/>
      <c r="T42" s="93">
        <f>SUM(T11:T41)</f>
        <v>54.555555555555557</v>
      </c>
      <c r="U42" s="93"/>
      <c r="V42" s="93"/>
      <c r="W42" s="93"/>
      <c r="X42" s="123"/>
      <c r="Y42" s="123"/>
      <c r="Z42" s="93"/>
      <c r="AA42" s="128"/>
      <c r="AB42" s="119"/>
    </row>
    <row r="43" spans="1:28" ht="12" customHeight="1" x14ac:dyDescent="0.2">
      <c r="A43" s="103"/>
      <c r="B43" s="103"/>
      <c r="C43" s="103"/>
      <c r="D43" s="103"/>
      <c r="E43" s="103"/>
      <c r="F43" s="103"/>
      <c r="G43" s="104"/>
      <c r="H43" s="94"/>
      <c r="I43" s="94"/>
      <c r="J43" s="94"/>
      <c r="K43" s="96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124"/>
      <c r="Y43" s="124"/>
      <c r="Z43" s="94"/>
      <c r="AA43" s="129"/>
      <c r="AB43" s="120"/>
    </row>
  </sheetData>
  <mergeCells count="54">
    <mergeCell ref="W42:W43"/>
    <mergeCell ref="X2:X9"/>
    <mergeCell ref="X42:X43"/>
    <mergeCell ref="Q42:Q43"/>
    <mergeCell ref="R42:R43"/>
    <mergeCell ref="AB2:AB9"/>
    <mergeCell ref="AB42:AB43"/>
    <mergeCell ref="X1:Y1"/>
    <mergeCell ref="Y42:Y43"/>
    <mergeCell ref="Y2:Y9"/>
    <mergeCell ref="AA42:AA43"/>
    <mergeCell ref="AA2:AA9"/>
    <mergeCell ref="Z2:Z9"/>
    <mergeCell ref="Z1:AA1"/>
    <mergeCell ref="Z42:Z43"/>
    <mergeCell ref="S42:S43"/>
    <mergeCell ref="T42:T43"/>
    <mergeCell ref="U42:U43"/>
    <mergeCell ref="V42:V43"/>
    <mergeCell ref="V2:V9"/>
    <mergeCell ref="L2:L9"/>
    <mergeCell ref="W2:W9"/>
    <mergeCell ref="T2:T9"/>
    <mergeCell ref="Q2:Q9"/>
    <mergeCell ref="R2:R9"/>
    <mergeCell ref="U2:U9"/>
    <mergeCell ref="S2:S9"/>
    <mergeCell ref="P2:P9"/>
    <mergeCell ref="A1:A4"/>
    <mergeCell ref="A7:A10"/>
    <mergeCell ref="A42:G43"/>
    <mergeCell ref="D1:D10"/>
    <mergeCell ref="H42:H43"/>
    <mergeCell ref="G1:G9"/>
    <mergeCell ref="H2:H9"/>
    <mergeCell ref="B1:C10"/>
    <mergeCell ref="E1:E9"/>
    <mergeCell ref="F1:F9"/>
    <mergeCell ref="O1:P1"/>
    <mergeCell ref="P42:P43"/>
    <mergeCell ref="O42:O43"/>
    <mergeCell ref="M2:M9"/>
    <mergeCell ref="I42:I43"/>
    <mergeCell ref="J42:J43"/>
    <mergeCell ref="K42:K43"/>
    <mergeCell ref="L42:L43"/>
    <mergeCell ref="M42:M43"/>
    <mergeCell ref="J2:J9"/>
    <mergeCell ref="O2:O9"/>
    <mergeCell ref="N42:N43"/>
    <mergeCell ref="K2:K9"/>
    <mergeCell ref="M1:N1"/>
    <mergeCell ref="N2:N9"/>
    <mergeCell ref="I2:I9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DF802-E636-4060-A5FC-A7648332EB61}">
  <sheetPr>
    <pageSetUpPr fitToPage="1"/>
  </sheetPr>
  <dimension ref="A1:L48"/>
  <sheetViews>
    <sheetView workbookViewId="0">
      <selection activeCell="J19" sqref="J19"/>
    </sheetView>
  </sheetViews>
  <sheetFormatPr defaultRowHeight="12.75" x14ac:dyDescent="0.2"/>
  <cols>
    <col min="1" max="8" width="13.7109375" customWidth="1"/>
    <col min="11" max="11" width="31.7109375" customWidth="1"/>
  </cols>
  <sheetData>
    <row r="1" spans="1:12" ht="18.75" thickBot="1" x14ac:dyDescent="0.3">
      <c r="A1" s="132" t="s">
        <v>30</v>
      </c>
      <c r="B1" s="133"/>
      <c r="C1" s="133"/>
      <c r="D1" s="133"/>
      <c r="E1" s="133"/>
      <c r="F1" s="133"/>
      <c r="G1" s="133"/>
      <c r="H1" s="134"/>
    </row>
    <row r="2" spans="1:12" ht="25.5" x14ac:dyDescent="0.2">
      <c r="A2" s="60" t="s">
        <v>15</v>
      </c>
      <c r="B2" s="61" t="s">
        <v>14</v>
      </c>
      <c r="C2" s="57" t="s">
        <v>13</v>
      </c>
      <c r="D2" s="57" t="s">
        <v>12</v>
      </c>
      <c r="E2" s="52" t="s">
        <v>16</v>
      </c>
      <c r="F2" s="57" t="s">
        <v>17</v>
      </c>
      <c r="G2" s="62" t="s">
        <v>18</v>
      </c>
      <c r="H2" s="63" t="s">
        <v>19</v>
      </c>
      <c r="K2" s="30" t="s">
        <v>20</v>
      </c>
      <c r="L2">
        <f>ROUNDUP(H28*111/1000,0)</f>
        <v>0</v>
      </c>
    </row>
    <row r="3" spans="1:12" x14ac:dyDescent="0.2">
      <c r="A3" s="72"/>
      <c r="B3" s="73"/>
      <c r="C3" s="74">
        <v>0</v>
      </c>
      <c r="D3" s="71"/>
      <c r="E3" s="74">
        <v>0</v>
      </c>
      <c r="F3" s="75"/>
      <c r="G3" s="76">
        <v>0</v>
      </c>
      <c r="H3" s="77"/>
      <c r="I3" s="25"/>
      <c r="K3" s="30" t="s">
        <v>21</v>
      </c>
      <c r="L3">
        <f>ROUNDUP(H28*0.05,0)</f>
        <v>0</v>
      </c>
    </row>
    <row r="4" spans="1:12" x14ac:dyDescent="0.2">
      <c r="A4" s="64"/>
      <c r="B4" s="68">
        <f>A5-A3</f>
        <v>0</v>
      </c>
      <c r="C4" s="68"/>
      <c r="D4" s="70">
        <f>ROUNDUP((C5+C3)/2*B4/27,0)</f>
        <v>0</v>
      </c>
      <c r="E4" s="66"/>
      <c r="F4" s="70">
        <f>ROUNDUP((E5+E3)/2*B4/27,0)</f>
        <v>0</v>
      </c>
      <c r="G4" s="66"/>
      <c r="H4" s="78">
        <f>ROUNDUP((G5+G3)/2*B4/9,0)</f>
        <v>0</v>
      </c>
      <c r="K4" s="30" t="s">
        <v>22</v>
      </c>
      <c r="L4">
        <f>ROUNDUP(H28/7410,2)</f>
        <v>0</v>
      </c>
    </row>
    <row r="5" spans="1:12" x14ac:dyDescent="0.2">
      <c r="A5" s="64"/>
      <c r="B5" s="68"/>
      <c r="C5" s="68">
        <f>0.027+3.88+3.899</f>
        <v>7.806</v>
      </c>
      <c r="D5" s="70"/>
      <c r="E5" s="66">
        <f>1.922+0.183+0.024</f>
        <v>2.129</v>
      </c>
      <c r="F5" s="70"/>
      <c r="G5" s="66">
        <v>12.688000000000001</v>
      </c>
      <c r="H5" s="78"/>
      <c r="K5" s="30" t="s">
        <v>23</v>
      </c>
      <c r="L5">
        <f>ROUNDUP(H28/4840,2)</f>
        <v>0</v>
      </c>
    </row>
    <row r="6" spans="1:12" x14ac:dyDescent="0.2">
      <c r="A6" s="64"/>
      <c r="B6" s="68">
        <f t="shared" ref="B6:B24" si="0">A7-A5</f>
        <v>0</v>
      </c>
      <c r="C6" s="68"/>
      <c r="D6" s="70">
        <f t="shared" ref="D6:D26" si="1">ROUNDUP((C7+C5)/2*B6/27,0)</f>
        <v>0</v>
      </c>
      <c r="E6" s="66"/>
      <c r="F6" s="70">
        <f>ROUNDUP((E7+E5)/2*B6/27,0)</f>
        <v>0</v>
      </c>
      <c r="G6" s="66"/>
      <c r="H6" s="78">
        <f t="shared" ref="H6:H20" si="2">ROUNDUP((G7+G5)/2*B6/9,0)</f>
        <v>0</v>
      </c>
      <c r="K6" s="30" t="s">
        <v>24</v>
      </c>
      <c r="L6">
        <f>ROUNDUP(H28*0.0027,0)</f>
        <v>0</v>
      </c>
    </row>
    <row r="7" spans="1:12" x14ac:dyDescent="0.2">
      <c r="A7" s="64"/>
      <c r="B7" s="68"/>
      <c r="C7" s="68">
        <f>4.356+4.558</f>
        <v>8.9139999999999997</v>
      </c>
      <c r="D7" s="70"/>
      <c r="E7" s="66">
        <f>1.968+0.562</f>
        <v>2.5300000000000002</v>
      </c>
      <c r="F7" s="70"/>
      <c r="G7" s="66">
        <f>7.406+4.583</f>
        <v>11.989000000000001</v>
      </c>
      <c r="H7" s="78"/>
    </row>
    <row r="8" spans="1:12" x14ac:dyDescent="0.2">
      <c r="A8" s="64"/>
      <c r="B8" s="68">
        <f t="shared" si="0"/>
        <v>0</v>
      </c>
      <c r="C8" s="68"/>
      <c r="D8" s="70">
        <f t="shared" si="1"/>
        <v>0</v>
      </c>
      <c r="E8" s="66"/>
      <c r="F8" s="70">
        <f>ROUNDUP((E9+E7)/2*B8/27,0)</f>
        <v>0</v>
      </c>
      <c r="G8" s="66"/>
      <c r="H8" s="78">
        <f t="shared" si="2"/>
        <v>0</v>
      </c>
    </row>
    <row r="9" spans="1:12" x14ac:dyDescent="0.2">
      <c r="A9" s="64"/>
      <c r="B9" s="68"/>
      <c r="C9" s="66">
        <v>11.872999999999999</v>
      </c>
      <c r="D9" s="70"/>
      <c r="E9" s="66">
        <f>1.482+0.786</f>
        <v>2.2679999999999998</v>
      </c>
      <c r="F9" s="70"/>
      <c r="G9" s="66">
        <f>4.781+3.567</f>
        <v>8.347999999999999</v>
      </c>
      <c r="H9" s="78"/>
      <c r="K9" s="30" t="s">
        <v>25</v>
      </c>
      <c r="L9">
        <f>(D28-F28)*0.002</f>
        <v>0</v>
      </c>
    </row>
    <row r="10" spans="1:12" x14ac:dyDescent="0.2">
      <c r="A10" s="64"/>
      <c r="B10" s="68">
        <f t="shared" si="0"/>
        <v>0</v>
      </c>
      <c r="C10" s="66"/>
      <c r="D10" s="70">
        <f t="shared" si="1"/>
        <v>0</v>
      </c>
      <c r="E10" s="66"/>
      <c r="F10" s="70">
        <f>ROUNDUP((E11+E9)/2*B10/27,0)</f>
        <v>0</v>
      </c>
      <c r="G10" s="66"/>
      <c r="H10" s="78">
        <f t="shared" si="2"/>
        <v>0</v>
      </c>
    </row>
    <row r="11" spans="1:12" x14ac:dyDescent="0.2">
      <c r="A11" s="64"/>
      <c r="B11" s="68"/>
      <c r="C11" s="66">
        <v>17.405000000000001</v>
      </c>
      <c r="D11" s="70"/>
      <c r="E11" s="66">
        <f>0.353+0.26</f>
        <v>0.61299999999999999</v>
      </c>
      <c r="F11" s="70"/>
      <c r="G11" s="66">
        <f>2.452+2.571</f>
        <v>5.0229999999999997</v>
      </c>
      <c r="H11" s="78"/>
    </row>
    <row r="12" spans="1:12" x14ac:dyDescent="0.2">
      <c r="A12" s="64"/>
      <c r="B12" s="68">
        <f t="shared" si="0"/>
        <v>0</v>
      </c>
      <c r="C12" s="66"/>
      <c r="D12" s="70">
        <f t="shared" si="1"/>
        <v>0</v>
      </c>
      <c r="E12" s="68"/>
      <c r="F12" s="70">
        <f>ROUNDUP((E13+E11)/2*B12/27,0)</f>
        <v>0</v>
      </c>
      <c r="G12" s="66"/>
      <c r="H12" s="78">
        <f t="shared" si="2"/>
        <v>0</v>
      </c>
    </row>
    <row r="13" spans="1:12" x14ac:dyDescent="0.2">
      <c r="A13" s="64"/>
      <c r="B13" s="68"/>
      <c r="C13" s="66">
        <v>43.942</v>
      </c>
      <c r="D13" s="70"/>
      <c r="E13" s="68">
        <f>0.024+0.817</f>
        <v>0.84099999999999997</v>
      </c>
      <c r="F13" s="70"/>
      <c r="G13" s="66">
        <f>0.483+3.227</f>
        <v>3.71</v>
      </c>
      <c r="H13" s="78"/>
    </row>
    <row r="14" spans="1:12" ht="15" x14ac:dyDescent="0.25">
      <c r="A14" s="80"/>
      <c r="B14" s="79"/>
      <c r="C14" s="20"/>
      <c r="D14" s="20"/>
      <c r="E14" s="21"/>
      <c r="F14" s="18"/>
      <c r="G14" s="20"/>
      <c r="H14" s="19"/>
    </row>
    <row r="15" spans="1:12" ht="15" x14ac:dyDescent="0.25">
      <c r="A15" s="137"/>
      <c r="B15" s="138"/>
      <c r="C15" s="138"/>
      <c r="D15" s="138"/>
      <c r="E15" s="138"/>
      <c r="F15" s="138"/>
      <c r="G15" s="138"/>
      <c r="H15" s="139"/>
    </row>
    <row r="16" spans="1:12" x14ac:dyDescent="0.2">
      <c r="A16" s="64"/>
      <c r="B16" s="68"/>
      <c r="C16" s="66"/>
      <c r="D16" s="70"/>
      <c r="E16" s="68"/>
      <c r="F16" s="70"/>
      <c r="G16" s="66"/>
      <c r="H16" s="78"/>
    </row>
    <row r="17" spans="1:9" x14ac:dyDescent="0.2">
      <c r="A17" s="64"/>
      <c r="B17" s="68"/>
      <c r="C17" s="66">
        <v>19.361999999999998</v>
      </c>
      <c r="D17" s="70"/>
      <c r="E17" s="68">
        <f>0.112+0.593</f>
        <v>0.70499999999999996</v>
      </c>
      <c r="F17" s="70"/>
      <c r="G17" s="66">
        <f>2.567+2.068</f>
        <v>4.6349999999999998</v>
      </c>
      <c r="H17" s="78"/>
    </row>
    <row r="18" spans="1:9" x14ac:dyDescent="0.2">
      <c r="A18" s="64"/>
      <c r="B18" s="68">
        <f t="shared" si="0"/>
        <v>0</v>
      </c>
      <c r="C18" s="66"/>
      <c r="D18" s="70">
        <f t="shared" si="1"/>
        <v>0</v>
      </c>
      <c r="E18" s="68"/>
      <c r="F18" s="70">
        <f>ROUNDUP((E19+E17)/2*B18/27,0)</f>
        <v>0</v>
      </c>
      <c r="G18" s="66"/>
      <c r="H18" s="78">
        <f t="shared" si="2"/>
        <v>0</v>
      </c>
    </row>
    <row r="19" spans="1:9" x14ac:dyDescent="0.2">
      <c r="A19" s="64"/>
      <c r="B19" s="68"/>
      <c r="C19" s="66">
        <v>14.37</v>
      </c>
      <c r="D19" s="70"/>
      <c r="E19" s="68">
        <f>0.135+0.029</f>
        <v>0.16400000000000001</v>
      </c>
      <c r="F19" s="70"/>
      <c r="G19" s="66">
        <f>1.1+0.518</f>
        <v>1.6180000000000001</v>
      </c>
      <c r="H19" s="78"/>
    </row>
    <row r="20" spans="1:9" x14ac:dyDescent="0.2">
      <c r="A20" s="64"/>
      <c r="B20" s="68">
        <f t="shared" si="0"/>
        <v>0</v>
      </c>
      <c r="C20" s="66"/>
      <c r="D20" s="70">
        <f t="shared" si="1"/>
        <v>0</v>
      </c>
      <c r="E20" s="68"/>
      <c r="F20" s="70">
        <f>ROUNDUP((E21+E19)/2*B20/27,0)</f>
        <v>0</v>
      </c>
      <c r="G20" s="66"/>
      <c r="H20" s="78">
        <f t="shared" si="2"/>
        <v>0</v>
      </c>
    </row>
    <row r="21" spans="1:9" x14ac:dyDescent="0.2">
      <c r="A21" s="64"/>
      <c r="B21" s="68"/>
      <c r="C21" s="66">
        <f>5.334+6.754</f>
        <v>12.087999999999999</v>
      </c>
      <c r="D21" s="70"/>
      <c r="E21" s="68">
        <f>2.375+2.17</f>
        <v>4.5449999999999999</v>
      </c>
      <c r="F21" s="70"/>
      <c r="G21" s="66">
        <f>6.891+7.53</f>
        <v>14.420999999999999</v>
      </c>
      <c r="H21" s="78"/>
    </row>
    <row r="22" spans="1:9" x14ac:dyDescent="0.2">
      <c r="A22" s="64"/>
      <c r="B22" s="68">
        <f t="shared" si="0"/>
        <v>0</v>
      </c>
      <c r="C22" s="66"/>
      <c r="D22" s="70">
        <f t="shared" si="1"/>
        <v>0</v>
      </c>
      <c r="E22" s="68"/>
      <c r="F22" s="70">
        <f>ROUNDUP((E23+E21)/2*B22/27,0)</f>
        <v>0</v>
      </c>
      <c r="G22" s="66"/>
      <c r="H22" s="78">
        <f>ROUNDUP((G23+G21)/2*B22/9,0)</f>
        <v>0</v>
      </c>
    </row>
    <row r="23" spans="1:9" x14ac:dyDescent="0.2">
      <c r="A23" s="64"/>
      <c r="B23" s="68"/>
      <c r="C23" s="66">
        <f>4.4+5.575</f>
        <v>9.9750000000000014</v>
      </c>
      <c r="D23" s="70"/>
      <c r="E23" s="68">
        <f>0.886+0.036+0.778</f>
        <v>1.7000000000000002</v>
      </c>
      <c r="F23" s="70"/>
      <c r="G23" s="66">
        <f>5.666+6.157</f>
        <v>11.823</v>
      </c>
      <c r="H23" s="78"/>
    </row>
    <row r="24" spans="1:9" x14ac:dyDescent="0.2">
      <c r="A24" s="64"/>
      <c r="B24" s="68">
        <f t="shared" si="0"/>
        <v>0</v>
      </c>
      <c r="C24" s="66"/>
      <c r="D24" s="70">
        <f t="shared" si="1"/>
        <v>0</v>
      </c>
      <c r="E24" s="68"/>
      <c r="F24" s="70">
        <f>ROUNDUP((E25+E23)/2*B24/27,0)</f>
        <v>0</v>
      </c>
      <c r="G24" s="68"/>
      <c r="H24" s="78">
        <f>ROUNDUP((G25+G23)/2*B24/9,0)</f>
        <v>0</v>
      </c>
    </row>
    <row r="25" spans="1:9" x14ac:dyDescent="0.2">
      <c r="A25" s="64"/>
      <c r="B25" s="68"/>
      <c r="C25" s="66">
        <f>4.78+3.572+0.231</f>
        <v>8.5830000000000002</v>
      </c>
      <c r="D25" s="70"/>
      <c r="E25" s="68">
        <v>0</v>
      </c>
      <c r="F25" s="70"/>
      <c r="G25" s="68">
        <f>2.772+4.752</f>
        <v>7.5239999999999991</v>
      </c>
      <c r="H25" s="78"/>
    </row>
    <row r="26" spans="1:9" x14ac:dyDescent="0.2">
      <c r="A26" s="64"/>
      <c r="B26" s="68">
        <f>A27-A25</f>
        <v>0</v>
      </c>
      <c r="C26" s="66"/>
      <c r="D26" s="70">
        <f t="shared" si="1"/>
        <v>0</v>
      </c>
      <c r="E26" s="68"/>
      <c r="F26" s="70">
        <f>ROUNDUP((E27+E25)/2*B26/27,0)</f>
        <v>0</v>
      </c>
      <c r="G26" s="68"/>
      <c r="H26" s="78">
        <f>ROUNDUP((G27+G25)/2*B26/9,0)</f>
        <v>0</v>
      </c>
    </row>
    <row r="27" spans="1:9" x14ac:dyDescent="0.2">
      <c r="A27" s="64"/>
      <c r="B27" s="65"/>
      <c r="C27" s="66">
        <v>0</v>
      </c>
      <c r="D27" s="70"/>
      <c r="E27" s="68">
        <v>0</v>
      </c>
      <c r="F27" s="67"/>
      <c r="G27" s="68">
        <v>0</v>
      </c>
      <c r="H27" s="69"/>
    </row>
    <row r="28" spans="1:9" ht="26.25" customHeight="1" x14ac:dyDescent="0.2">
      <c r="A28" s="135" t="s">
        <v>32</v>
      </c>
      <c r="B28" s="136"/>
      <c r="C28" s="81"/>
      <c r="D28" s="82">
        <f>SUM(D3:D27)</f>
        <v>0</v>
      </c>
      <c r="E28" s="83"/>
      <c r="F28" s="84">
        <f>SUM(F3:F27)</f>
        <v>0</v>
      </c>
      <c r="G28" s="83"/>
      <c r="H28" s="82">
        <f>SUM(H3:H27)</f>
        <v>0</v>
      </c>
      <c r="I28" s="26"/>
    </row>
    <row r="29" spans="1:9" ht="15" x14ac:dyDescent="0.25">
      <c r="A29" s="27"/>
      <c r="B29" s="29"/>
      <c r="C29" s="140"/>
      <c r="D29" s="140"/>
      <c r="E29" s="140"/>
      <c r="F29" s="140"/>
      <c r="G29" s="140"/>
      <c r="H29" s="140"/>
    </row>
    <row r="30" spans="1:9" ht="15" x14ac:dyDescent="0.25">
      <c r="A30" s="27"/>
      <c r="B30" s="29"/>
    </row>
    <row r="31" spans="1:9" ht="15" x14ac:dyDescent="0.25">
      <c r="A31" s="27"/>
      <c r="B31" s="28"/>
    </row>
    <row r="32" spans="1:9" ht="15" x14ac:dyDescent="0.25">
      <c r="A32" s="35"/>
      <c r="B32" s="35"/>
      <c r="C32" s="35"/>
      <c r="D32" s="35"/>
    </row>
    <row r="33" spans="1:4" ht="15" x14ac:dyDescent="0.25">
      <c r="A33" s="31"/>
      <c r="B33" s="32"/>
    </row>
    <row r="34" spans="1:4" ht="15" x14ac:dyDescent="0.25">
      <c r="A34" s="31"/>
      <c r="B34" s="32"/>
    </row>
    <row r="35" spans="1:4" ht="15" x14ac:dyDescent="0.25">
      <c r="A35" s="34"/>
      <c r="B35" s="33"/>
    </row>
    <row r="36" spans="1:4" ht="15" x14ac:dyDescent="0.25">
      <c r="A36" s="34"/>
      <c r="B36" s="33"/>
    </row>
    <row r="37" spans="1:4" ht="15" x14ac:dyDescent="0.25">
      <c r="A37" s="34"/>
      <c r="B37" s="33"/>
    </row>
    <row r="38" spans="1:4" ht="15" x14ac:dyDescent="0.25">
      <c r="A38" s="34"/>
      <c r="B38" s="33"/>
      <c r="C38" s="30"/>
    </row>
    <row r="39" spans="1:4" ht="15" x14ac:dyDescent="0.25">
      <c r="A39" s="34"/>
      <c r="B39" s="33"/>
    </row>
    <row r="40" spans="1:4" ht="15" x14ac:dyDescent="0.25">
      <c r="A40" s="36"/>
      <c r="B40" s="36"/>
    </row>
    <row r="41" spans="1:4" ht="15" x14ac:dyDescent="0.25">
      <c r="A41" s="37"/>
      <c r="B41" s="37"/>
      <c r="C41" s="35"/>
      <c r="D41" s="35"/>
    </row>
    <row r="42" spans="1:4" ht="15" x14ac:dyDescent="0.25">
      <c r="A42" s="34"/>
      <c r="B42" s="38"/>
    </row>
    <row r="43" spans="1:4" ht="15" x14ac:dyDescent="0.25">
      <c r="A43" s="34"/>
      <c r="B43" s="38"/>
    </row>
    <row r="44" spans="1:4" ht="15" x14ac:dyDescent="0.25">
      <c r="A44" s="34"/>
      <c r="B44" s="38"/>
    </row>
    <row r="45" spans="1:4" ht="15" x14ac:dyDescent="0.25">
      <c r="A45" s="34"/>
      <c r="B45" s="38"/>
    </row>
    <row r="46" spans="1:4" ht="15" x14ac:dyDescent="0.25">
      <c r="A46" s="34"/>
      <c r="B46" s="33"/>
    </row>
    <row r="47" spans="1:4" ht="15" x14ac:dyDescent="0.25">
      <c r="A47" s="31"/>
      <c r="B47" s="32"/>
    </row>
    <row r="48" spans="1:4" ht="15" x14ac:dyDescent="0.25">
      <c r="A48" s="31"/>
      <c r="B48" s="32"/>
    </row>
  </sheetData>
  <mergeCells count="4">
    <mergeCell ref="A1:H1"/>
    <mergeCell ref="A28:B28"/>
    <mergeCell ref="A15:H15"/>
    <mergeCell ref="C29:H29"/>
  </mergeCells>
  <pageMargins left="0.7" right="0.7" top="0.75" bottom="0.75" header="0.3" footer="0.3"/>
  <pageSetup paperSize="3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CALCS</vt:lpstr>
      <vt:lpstr>EARTHWORK</vt:lpstr>
      <vt:lpstr>CALCS!Print_Area</vt:lpstr>
      <vt:lpstr>EARTHWORK!Print_Area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Nar, Molly</cp:lastModifiedBy>
  <cp:lastPrinted>2021-07-18T11:58:48Z</cp:lastPrinted>
  <dcterms:created xsi:type="dcterms:W3CDTF">2007-01-18T14:43:23Z</dcterms:created>
  <dcterms:modified xsi:type="dcterms:W3CDTF">2023-02-21T15:58:08Z</dcterms:modified>
</cp:coreProperties>
</file>